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activeTab="1"/>
  </bookViews>
  <sheets>
    <sheet name="Gráfico1" sheetId="3" r:id="rId1"/>
    <sheet name="NAVE DE DESARROLLO" sheetId="2" r:id="rId2"/>
  </sheets>
  <definedNames>
    <definedName name="_xlnm.Print_Area" localSheetId="1">'NAVE DE DESARROLLO'!$A$1:$H$322</definedName>
    <definedName name="_xlnm.Print_Titles" localSheetId="1">'NAVE DE DESARROLLO'!$1:$14</definedName>
  </definedNames>
  <calcPr calcId="145621"/>
</workbook>
</file>

<file path=xl/calcChain.xml><?xml version="1.0" encoding="utf-8"?>
<calcChain xmlns="http://schemas.openxmlformats.org/spreadsheetml/2006/main">
  <c r="A68" i="2" l="1"/>
  <c r="A74" i="2" s="1"/>
  <c r="E268" i="2" l="1"/>
  <c r="A38" i="2" l="1"/>
  <c r="A42" i="2" s="1"/>
  <c r="A44" i="2" s="1"/>
  <c r="A49" i="2" s="1"/>
  <c r="A54" i="2" s="1"/>
  <c r="A56" i="2" s="1"/>
  <c r="A58" i="2" s="1"/>
  <c r="A60" i="2" l="1"/>
  <c r="A26" i="2"/>
  <c r="A28" i="2" s="1"/>
  <c r="A76" i="2" l="1"/>
  <c r="A80" i="2" s="1"/>
  <c r="A82" i="2" s="1"/>
  <c r="A86" i="2" s="1"/>
  <c r="A88" i="2" s="1"/>
  <c r="A90" i="2" s="1"/>
  <c r="A100" i="2" l="1"/>
  <c r="A102" i="2" s="1"/>
  <c r="A104" i="2" s="1"/>
  <c r="A106" i="2" s="1"/>
  <c r="A108" i="2" l="1"/>
  <c r="A128" i="2" l="1"/>
  <c r="A130" i="2" s="1"/>
  <c r="A132" i="2" s="1"/>
  <c r="A134" i="2" l="1"/>
  <c r="A136" i="2" s="1"/>
  <c r="A138" i="2" s="1"/>
  <c r="A140" i="2" s="1"/>
  <c r="A142" i="2" s="1"/>
  <c r="A145" i="2" s="1"/>
  <c r="A147" i="2" s="1"/>
  <c r="A149" i="2" s="1"/>
  <c r="A151" i="2" s="1"/>
  <c r="A153" i="2" s="1"/>
  <c r="A155" i="2" s="1"/>
  <c r="A157" i="2" s="1"/>
  <c r="A159" i="2" s="1"/>
  <c r="A160" i="2" s="1"/>
  <c r="A162" i="2" s="1"/>
  <c r="A164" i="2" s="1"/>
  <c r="A166" i="2" s="1"/>
  <c r="A168" i="2" s="1"/>
  <c r="A170" i="2" s="1"/>
  <c r="A172" i="2" s="1"/>
  <c r="A181" i="2" s="1"/>
  <c r="A183" i="2" s="1"/>
  <c r="A185" i="2" s="1"/>
  <c r="A187" i="2" s="1"/>
  <c r="A189" i="2" s="1"/>
  <c r="A191" i="2" s="1"/>
  <c r="A193" i="2" s="1"/>
  <c r="A195" i="2" s="1"/>
  <c r="A197" i="2" s="1"/>
  <c r="A199" i="2" s="1"/>
  <c r="A201" i="2" s="1"/>
  <c r="A203" i="2" s="1"/>
  <c r="A210" i="2" s="1"/>
  <c r="A217" i="2" s="1"/>
  <c r="A219" i="2" s="1"/>
  <c r="A221" i="2" s="1"/>
  <c r="A223" i="2" s="1"/>
  <c r="A225" i="2" s="1"/>
  <c r="A227" i="2" s="1"/>
  <c r="A236" i="2" s="1"/>
  <c r="A238" i="2" s="1"/>
  <c r="A240" i="2" s="1"/>
  <c r="A242" i="2" s="1"/>
  <c r="A244" i="2" s="1"/>
  <c r="A246" i="2" s="1"/>
  <c r="A248" i="2" s="1"/>
  <c r="A250" i="2" s="1"/>
  <c r="A252" i="2" s="1"/>
  <c r="A254" i="2" s="1"/>
  <c r="A256" i="2" s="1"/>
  <c r="A258" i="2" s="1"/>
  <c r="A260" i="2" s="1"/>
  <c r="A262" i="2" s="1"/>
  <c r="A266" i="2" s="1"/>
  <c r="A268" i="2" s="1"/>
  <c r="A270" i="2" s="1"/>
  <c r="A272" i="2" s="1"/>
  <c r="A274" i="2" s="1"/>
  <c r="A276" i="2" s="1"/>
  <c r="A278" i="2" s="1"/>
  <c r="A280" i="2" s="1"/>
  <c r="A282" i="2" s="1"/>
  <c r="A284" i="2" s="1"/>
  <c r="A286" i="2" s="1"/>
  <c r="A288" i="2" s="1"/>
  <c r="A290" i="2" s="1"/>
  <c r="A292" i="2" s="1"/>
  <c r="A304" i="2" s="1"/>
  <c r="A306" i="2" s="1"/>
  <c r="A311" i="2" s="1"/>
  <c r="A315" i="2" s="1"/>
</calcChain>
</file>

<file path=xl/sharedStrings.xml><?xml version="1.0" encoding="utf-8"?>
<sst xmlns="http://schemas.openxmlformats.org/spreadsheetml/2006/main" count="289" uniqueCount="190">
  <si>
    <t>IMPORTE TOTAL CON LETRA:</t>
  </si>
  <si>
    <t>TOTAL</t>
  </si>
  <si>
    <t>16% IVA</t>
  </si>
  <si>
    <t>SUBTOTAL</t>
  </si>
  <si>
    <t>M2</t>
  </si>
  <si>
    <t>PZA</t>
  </si>
  <si>
    <t>ML</t>
  </si>
  <si>
    <t>IMPORTE</t>
  </si>
  <si>
    <t>PRECIO CON LETRA</t>
  </si>
  <si>
    <t>P.U.</t>
  </si>
  <si>
    <t>CANT.</t>
  </si>
  <si>
    <t>UNID.</t>
  </si>
  <si>
    <t>CONCEPTO</t>
  </si>
  <si>
    <t>No. CPTO.</t>
  </si>
  <si>
    <t>CONSECUTIVO</t>
  </si>
  <si>
    <t>LICITACION:</t>
  </si>
  <si>
    <t xml:space="preserve">CATALOGO </t>
  </si>
  <si>
    <t xml:space="preserve">DIRECCION DE PROYECTOS </t>
  </si>
  <si>
    <t>SUBSECRETARIA DE CONSTRUCCION</t>
  </si>
  <si>
    <t>SECRETARIA DE INFRAESTRUCTURA</t>
  </si>
  <si>
    <t>FOLIO No.</t>
  </si>
  <si>
    <t xml:space="preserve">OBRA           :  </t>
  </si>
  <si>
    <t xml:space="preserve">UBICACION  :  </t>
  </si>
  <si>
    <t xml:space="preserve">MUNICIPIO   : </t>
  </si>
  <si>
    <t>PRELIMINARES</t>
  </si>
  <si>
    <t>M3</t>
  </si>
  <si>
    <t>CIMENTACION</t>
  </si>
  <si>
    <t>ALBAÑILERIA</t>
  </si>
  <si>
    <t>BASE PARA RECIBIR TANQUE( CIMENTACION Y ALBAÑILERIA)</t>
  </si>
  <si>
    <t>INSTALACIONES ELECTRICAS</t>
  </si>
  <si>
    <t xml:space="preserve">PROYECTO  :  </t>
  </si>
  <si>
    <t>CENTRO CAPRINO MARGARITAS</t>
  </si>
  <si>
    <t>GALEANA, N.L.</t>
  </si>
  <si>
    <t>I</t>
  </si>
  <si>
    <t>II</t>
  </si>
  <si>
    <t>MOVIMIENTOS DE TIERRA</t>
  </si>
  <si>
    <t>III</t>
  </si>
  <si>
    <t>EXCAVACIONES Y PERFORACIONES</t>
  </si>
  <si>
    <t>DESMONTE Y DESPALME</t>
  </si>
  <si>
    <t>RELLENOS Y TERRAPLENES</t>
  </si>
  <si>
    <t>CARGA Y ACARREO</t>
  </si>
  <si>
    <t>SUBESTRUCTURA</t>
  </si>
  <si>
    <t>PLANTILLAS</t>
  </si>
  <si>
    <t>M3/KM</t>
  </si>
  <si>
    <t>M.L.</t>
  </si>
  <si>
    <t>M2.</t>
  </si>
  <si>
    <r>
      <rPr>
        <b/>
        <sz val="9"/>
        <color indexed="8"/>
        <rFont val="Calibri"/>
        <family val="2"/>
        <scheme val="minor"/>
      </rPr>
      <t>RAMPA EN ACCESO A PASILLO CENTRAL  DE 3.00 MTS. DE ANCHO Y 2.00 MTS. DE LONGITUD  DE CONCRETO PREMEZCLADO EN PLANTA</t>
    </r>
    <r>
      <rPr>
        <sz val="9"/>
        <color indexed="8"/>
        <rFont val="Calibri"/>
        <family val="2"/>
        <scheme val="minor"/>
      </rPr>
      <t>, F'c=150 KG/CM2, T.M.A. 3/4" ARMADA, CON MALLA ELECTROSOLDADA 6X6-10/10,  ACABADO INTEGRAL AL COLADO  RAYADO, SUPERFICIE ANTIDERRAPANTE, CON PENDIENTE MÁXIMA DEL 10%, ARISTAS REDONDEADAS. INCLUYE: MATERIALES, EXCAVACIÓN, CIMBRA, DESCIMBRA, COMPENSACION Y NIVELACION DEL TERRENO, COMPACTADO DE LA SUPERFICIE , CURADO CON MEMBRANA, HERRAMIENTA,  MANO DE OBRA,  EQUIPO Y TODO LO NECESARIO PARA SU CORRECTA EJECUCION.</t>
    </r>
  </si>
  <si>
    <t>SUPERESTRUCTURA</t>
  </si>
  <si>
    <t>ACERO ESTRUCTURAL</t>
  </si>
  <si>
    <t>KG</t>
  </si>
  <si>
    <t>22260010</t>
  </si>
  <si>
    <t>VARIOS</t>
  </si>
  <si>
    <t>LIMPIEZA FINAL DE LA OBRA</t>
  </si>
  <si>
    <t>56100001</t>
  </si>
  <si>
    <t>PLANOS DE OBRA TERMINADA</t>
  </si>
  <si>
    <t>56120001</t>
  </si>
  <si>
    <t>JGO</t>
  </si>
  <si>
    <t>CUBIERTA METALICA</t>
  </si>
  <si>
    <t>INSTALACION HIDRAULICA</t>
  </si>
  <si>
    <t>DRENAJE PLUVIAL</t>
  </si>
  <si>
    <t>MUROS, CASTILLOS Y CERRAMIENTOS</t>
  </si>
  <si>
    <r>
      <rPr>
        <b/>
        <sz val="9"/>
        <color indexed="8"/>
        <rFont val="Calibri"/>
        <family val="2"/>
        <scheme val="minor"/>
      </rPr>
      <t>CARGA Y ACARREO DEL 1ER KM</t>
    </r>
    <r>
      <rPr>
        <sz val="9"/>
        <color indexed="8"/>
        <rFont val="Calibri"/>
        <family val="2"/>
        <scheme val="minor"/>
      </rPr>
      <t>, DEL MATERIAL PRODUCTO DE LAS EXCAVACIONES, VOLUMEN MEDIDO EN SECCION. INCLUYE: MAQUINARIA, HERRAMIENTA, EQUIPO,  MANO DE OBRA Y TODO LO NECESARIO PARA SU CORRECTA EJECUCION.</t>
    </r>
  </si>
  <si>
    <r>
      <rPr>
        <b/>
        <sz val="9"/>
        <color indexed="8"/>
        <rFont val="Calibri"/>
        <family val="2"/>
        <scheme val="minor"/>
      </rPr>
      <t>ACARREO DE KM SUBSECUENTES Y DESCARGA DEL MATERIAL PRODUCTO DE LAS EXCAVACIONES,</t>
    </r>
    <r>
      <rPr>
        <sz val="9"/>
        <color indexed="8"/>
        <rFont val="Calibri"/>
        <family val="2"/>
        <scheme val="minor"/>
      </rPr>
      <t xml:space="preserve"> VOLUMEN MEDIDO EN SECCION, A TIRADEROS AUTORIZADOS POR LA DEPENDENCIA, INCLUYE: MAQUINARIA, HERRAMIENTA, EQUIPO, MANO DE OBRA Y TODO LO NECESARIO PARA SU CORRECTA EJECUCION.  (SE INCLUYE PAGO DE REGALIAS).</t>
    </r>
  </si>
  <si>
    <r>
      <rPr>
        <b/>
        <sz val="9"/>
        <color indexed="8"/>
        <rFont val="Calibri"/>
        <family val="2"/>
        <scheme val="minor"/>
      </rPr>
      <t>ZARPEO Y AFINE  CON MORTERO CEMENTO ARENA 1:5</t>
    </r>
    <r>
      <rPr>
        <sz val="9"/>
        <color indexed="8"/>
        <rFont val="Calibri"/>
        <family val="2"/>
        <scheme val="minor"/>
      </rPr>
      <t xml:space="preserve">, </t>
    </r>
    <r>
      <rPr>
        <b/>
        <sz val="9"/>
        <color indexed="8"/>
        <rFont val="Calibri"/>
        <family val="2"/>
        <scheme val="minor"/>
      </rPr>
      <t>A PLOMO Y REGLA, REPELLADO FINO, 2 CM. DE ESPESOR PROMEDIO, EN MUROS INCLUYE</t>
    </r>
    <r>
      <rPr>
        <sz val="9"/>
        <color indexed="8"/>
        <rFont val="Calibri"/>
        <family val="2"/>
        <scheme val="minor"/>
      </rPr>
      <t>: MATERIALES, FILETEO EN VENTANAS Y MARCOS, DESPERDICIO, FLETE,  ACARREO HASTA EL LUGAR DE SU UTILIZACIÓN, PICADO DE LAS ÁREAS DE CONCRETO DONDE SEA NECESARIO, ELABORACIÓN DE MORTERO, MAESTREADO, PERFILADO, REMATES, EMBOQUILLADO, LIMPIEZA Y RETIRO DE SOBRANTES FUERA DE OBRA, EQUIPO DE SEGURIDAD,  MANO DE OBRA,HERRAMIENTA, EQUIPO, EN CUALQUIER NIVEL Y TODO LO NECESARIO PARA SU CORRECTA EJECUCION.</t>
    </r>
  </si>
  <si>
    <t>12120004</t>
  </si>
  <si>
    <r>
      <rPr>
        <b/>
        <sz val="9"/>
        <color rgb="FF000000"/>
        <rFont val="Calibri"/>
        <family val="2"/>
        <scheme val="minor"/>
      </rPr>
      <t xml:space="preserve">TRAZO Y NIVELACION DE LA LINEA DE INSTALACION </t>
    </r>
    <r>
      <rPr>
        <sz val="9"/>
        <color rgb="FF000000"/>
        <rFont val="Calibri"/>
        <family val="2"/>
        <scheme val="minor"/>
      </rPr>
      <t>ESTABLECIENDO EJES DE REFERENCIA. INCLUYE: LOCALIZACION DE INSTALACIONES HIDRAULICAS,  BRIGADAS TOPOGRAFICAS A DISPOSICION DE LA SUPERVSION, EQUIPO, HERRAMIENTAS, MATERIALES DE CONSUMO, MANIOBRAS, ACARREOS, LIMPIEZA Y TODO   LO NECESARIO PARA SU CORRECTA EJECUCION.</t>
    </r>
  </si>
  <si>
    <r>
      <rPr>
        <b/>
        <sz val="9"/>
        <color theme="1"/>
        <rFont val="Calibri"/>
        <family val="2"/>
        <scheme val="minor"/>
      </rPr>
      <t xml:space="preserve">SUMINISTRO E INSTALACIÓN DE TUBO DE PVC HIDRÁULICO DE 19 mm (3/4")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</si>
  <si>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19 MM (3/4")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</si>
  <si>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</si>
  <si>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ADAPTADOR (CONECTOR) ROSCA EXTERIOR  DE PVC HIDRAULICO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</si>
  <si>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3/4" A 1/2" Ø</t>
    </r>
    <r>
      <rPr>
        <sz val="9"/>
        <color theme="1"/>
        <rFont val="Calibri"/>
        <family val="2"/>
        <scheme val="minor"/>
      </rPr>
      <t xml:space="preserve"> INCLUYE: ACARREO,  CORTES, PEGAMENTO PARA PVC, LIJA, DESPERDICIOS, PRUEBAS DE HERMETICIDAD, HERRAMIENTA, EQUIPO, MANO DE OBRA Y TODO LO NECESARIO PARA SU CORRECTA EJECUCION.</t>
    </r>
  </si>
  <si>
    <t>34120011</t>
  </si>
  <si>
    <t>PZA.</t>
  </si>
  <si>
    <t>ACABADOS</t>
  </si>
  <si>
    <t>MUROS</t>
  </si>
  <si>
    <t>HERRERIA ( PERIMETRAL Y CORRALES)</t>
  </si>
  <si>
    <t>M3.</t>
  </si>
  <si>
    <r>
      <rPr>
        <b/>
        <sz val="9"/>
        <color theme="1"/>
        <rFont val="Calibri"/>
        <family val="2"/>
        <scheme val="minor"/>
      </rPr>
      <t>TRAZO Y NIVELACION DEL AREA A CONSTRUIR ESTABLECIENDO EJES DE REFERENCIA</t>
    </r>
    <r>
      <rPr>
        <sz val="9"/>
        <color theme="1"/>
        <rFont val="Calibri"/>
        <family val="2"/>
        <scheme val="minor"/>
      </rPr>
      <t>, INCLUYE: LOCALIZACION DE INSTALACIONES HIDRAULICAS Y SANITARIAS, BRIGADA DE TOPOGRAFIA A DISPOSICION DE LA SUPERVISION, EQUIPO, HERRAMIENTA, MATERIALES DE CONSUMO, MANIOBRAS, ACARREOS, LIMPIEZA Y TODO LO NECESARIO PARA SU CORRECTA EJECUCION.</t>
    </r>
  </si>
  <si>
    <r>
      <rPr>
        <b/>
        <sz val="9"/>
        <color theme="1"/>
        <rFont val="Calibri"/>
        <family val="2"/>
        <scheme val="minor"/>
      </rPr>
      <t xml:space="preserve">CORTE Y DESPALME DE TERRENO VEGETAL   CON ESPESOR DE 0.10 CMS </t>
    </r>
    <r>
      <rPr>
        <sz val="9"/>
        <color theme="1"/>
        <rFont val="Calibri"/>
        <family val="2"/>
        <scheme val="minor"/>
      </rPr>
      <t>INCLUYE: MAQUINARIA, EQUIPO, HERRAMIENTA,MATERIALES DE CONSUMO , MANIOBRAS, ACARREOS,LIMPIEZAS Y TODO LO NECESARIO PARA SU CORRECTA EJECUCION.</t>
    </r>
  </si>
  <si>
    <r>
      <rPr>
        <b/>
        <sz val="9"/>
        <color theme="1"/>
        <rFont val="Calibri"/>
        <family val="2"/>
        <scheme val="minor"/>
      </rPr>
      <t>EXCAVACION EN TODO TIPO DE MATERIAL PARA CIMENTACIONES POR MEDIO MECANICOS, V</t>
    </r>
    <r>
      <rPr>
        <sz val="9"/>
        <color theme="1"/>
        <rFont val="Calibri"/>
        <family val="2"/>
        <scheme val="minor"/>
      </rPr>
      <t>OLUMEN MEDIDO EN SECCION. INCLUYE: AFINE,  TALUDES DE LA EXCAVACION,MAQUINARIA, HERRAMIENTA, EQUIPO, MANO DE OBRA,  ACAMELLONAMIENTO PARA SU POSTERIOR RETIRO O REUTILIZACION Y  TODO LO NECESARIO PARA SU CORRECTA EJECUCION.</t>
    </r>
  </si>
  <si>
    <r>
      <rPr>
        <b/>
        <sz val="9"/>
        <color theme="1"/>
        <rFont val="Calibri"/>
        <family val="2"/>
        <scheme val="minor"/>
      </rPr>
      <t>RELLENO  Y COMPACTACION  A 30 CMS DE TERRENO NATURAL CON MATERIAL DE CORTE CON CAL ( 8% SEGUN VOLUMEN) PARA MEJORAMIENTO DEL SUELO EN AREA DE PASILLO, APIZONADO CON MEDIOS MECANICOS EN CAPAS DE 20 CM. UTILIZANDO AGUA</t>
    </r>
    <r>
      <rPr>
        <sz val="9"/>
        <color theme="1"/>
        <rFont val="Calibri"/>
        <family val="2"/>
        <scheme val="minor"/>
      </rPr>
      <t>. INCLUYE: SUMINISTRO DEL MATERIAL, AGUA, EQUIPO, HERRAMIENTA, MANO DE OBRA Y TODO LO NECESARIO PARA SU CORRECTA EJECUCION</t>
    </r>
  </si>
  <si>
    <r>
      <rPr>
        <b/>
        <sz val="9"/>
        <color theme="1"/>
        <rFont val="Calibri"/>
        <family val="2"/>
        <scheme val="minor"/>
      </rPr>
      <t>RELLENO PARA ZAPATAS  CON MATERIAL PRODUCTO DE LA EXCAVACION</t>
    </r>
    <r>
      <rPr>
        <sz val="9"/>
        <color theme="1"/>
        <rFont val="Calibri"/>
        <family val="2"/>
        <scheme val="minor"/>
      </rPr>
      <t>, APIZONADO CON MEDIOS MECANICOS EN CAPAS  NO MAYORES DE 20 CM. UTILIZANDO AGUA, COMPACTADAS AL 95% DE SU PVSM, VOLUMEN MEDIDO EN SECCION.. INCLUYE: SUMINISTRO DEL MATERIAL, AGUA HOMOGENIZADA, EQUIPO, HERRAMIENTA, MANO DE OBRA Y TODO LO NECESARIO PARA SU CORRECTA EJECUCION</t>
    </r>
  </si>
  <si>
    <r>
      <rPr>
        <b/>
        <sz val="9"/>
        <color theme="1"/>
        <rFont val="Calibri"/>
        <family val="2"/>
        <scheme val="minor"/>
      </rPr>
      <t xml:space="preserve">SUMINISTRO, FABRICACIÓN Y COLOCACION DE ESTRUCTURAS METÁLICAS A BASE DE PERFILES ESTRUCTURALES ASTM A36 CERTIFICADO  DE ACUERDO PLANOS, </t>
    </r>
    <r>
      <rPr>
        <sz val="9"/>
        <color theme="1"/>
        <rFont val="Calibri"/>
        <family val="2"/>
        <scheme val="minor"/>
      </rPr>
      <t>(CONSIDERAR LOS DESCALIBRES DE MATERIAL Y SOLDADURAS. EL VOLUMEN MEDIDO ES "PESO PLANO"). INCLUYE: CORTES, AGUJEROS, TALADRADOS, PLACAS, PLACAS DE APOYOS, ATIEZADORES SOLDADURA PARA PLACAS (SMAW), EQUIPO DE CORTE, MÁQUINAS DE SOLDAR, MANIOBRAS, LIMPIEZA DE LA ESTRUCTURA,  MANO DE OBRA, EQUIPOS PARA TALADRAR Y TODO LO NECESARIO PARA SU CORRECTA INSTALACION</t>
    </r>
  </si>
  <si>
    <r>
      <rPr>
        <b/>
        <sz val="9"/>
        <color theme="1"/>
        <rFont val="Calibri"/>
        <family val="2"/>
        <scheme val="minor"/>
      </rPr>
      <t>SUMINISTRO, FABRICACIÓN Y COLOCACION DE ESTRUCTURAS METÁLICAS A BASE DE PERFILES ESTRUCTURALES</t>
    </r>
    <r>
      <rPr>
        <sz val="9"/>
        <color theme="1"/>
        <rFont val="Calibri"/>
        <family val="2"/>
        <scheme val="minor"/>
      </rPr>
      <t xml:space="preserve"> </t>
    </r>
    <r>
      <rPr>
        <b/>
        <sz val="9"/>
        <color theme="1"/>
        <rFont val="Calibri"/>
        <family val="2"/>
        <scheme val="minor"/>
      </rPr>
      <t>ASTM A50</t>
    </r>
    <r>
      <rPr>
        <sz val="9"/>
        <color theme="1"/>
        <rFont val="Calibri"/>
        <family val="2"/>
        <scheme val="minor"/>
      </rPr>
      <t xml:space="preserve"> CERTIFICADO  DE ACUERDO PLANOS, (CONSIDERAR LOS DESCALIBRES DE MATERIAL Y SOLDADURAS. EL VOLUMEN MEDIDO ES "PESO PLANO"). INCLUYE: CORTES, AGUJEROS, TALADRADOS, PLACAS, PLACAS DE APOYOS, ATIEZADORES SOLDADURA PARA PLACAS (SMAW), EQUIPO DE CORTE, MÁQUINAS DE SOLDAR, LIMPIEZA DE LA ESTRUCTURA,   MANIOBRAS, MANO DE OBRA, EQUIPOS PARA TALADRAR Y TODO  LO NECESARIO PARA SU CORRECTA INSTALACION</t>
    </r>
  </si>
  <si>
    <r>
      <rPr>
        <b/>
        <sz val="9"/>
        <color theme="1"/>
        <rFont val="Calibri"/>
        <family val="2"/>
        <scheme val="minor"/>
      </rPr>
      <t>LAMINA GALVANIZADA PINTRO O SIMILAR, TR-101 CAL.22 COLOR BLANCO PARA CUBIERTA</t>
    </r>
    <r>
      <rPr>
        <sz val="9"/>
        <color theme="1"/>
        <rFont val="Calibri"/>
        <family val="2"/>
        <scheme val="minor"/>
      </rPr>
      <t>, INCLUYE: SUMINISTRO DE MATERIALES, DESPERDICIOS, TRASLAPE, ACARREOS AL LUGAR DE SU UTILIZACION, ELEMENTOS DE FIJACION, ANDAMIOS, HERRAMIENTA, NIVELACION, MANO DE OBRA Y TODO LO NECESARIO PARA SU CORRECTA EJECUCION</t>
    </r>
  </si>
  <si>
    <r>
      <rPr>
        <b/>
        <sz val="9"/>
        <color theme="1"/>
        <rFont val="Calibri"/>
        <family val="2"/>
        <scheme val="minor"/>
      </rPr>
      <t>COMEDEROS DE CONCRETO CON  FORMACION DE CANOA DE 20 CMS DE PROFUNDIDAD</t>
    </r>
    <r>
      <rPr>
        <sz val="9"/>
        <color theme="1"/>
        <rFont val="Calibri"/>
        <family val="2"/>
        <scheme val="minor"/>
      </rPr>
      <t xml:space="preserve"> HECHA A BASE  DE CONCRETO DE  F'C= 150 KG/CM2 Y MALLA ELECTROSOLDADA 6-6 10-10  ACABADO PULIDO A MANO EN TODO SU DESARROLLO, CON UNA FRONTERA DE BLOCK DE 10 X 20 X 40 CMS DESPLANTADA SOBRE UNA PLANTILLA DE CONCRETO DE 5 CM. DE ESPESOR F'C= 150 KG/CM2, INCLUYE: SUMINISTRO DE MATERIALES, ACARREOS, DESPERDICIOS, JUNTAS, FRONTERAS, EQUIPO, HERRAMIENTA, MANO DE OBRA Y TODO LO NECESARIO PARA SU CORRECTA EJECUCION. </t>
    </r>
    <r>
      <rPr>
        <sz val="9"/>
        <color indexed="8"/>
        <rFont val="Calibri"/>
        <family val="2"/>
        <scheme val="minor"/>
      </rPr>
      <t>( VER DETALLE DE COMEDEROS)</t>
    </r>
  </si>
  <si>
    <r>
      <rPr>
        <b/>
        <sz val="9"/>
        <color theme="1"/>
        <rFont val="Calibri"/>
        <family val="2"/>
        <scheme val="minor"/>
      </rPr>
      <t>FIRME DE CONCRETO F'C= 200 KG/CM2 EN AREA DE PASILLO. DE SECCION DE 15 CMS DE ESPESOR</t>
    </r>
    <r>
      <rPr>
        <sz val="9"/>
        <color theme="1"/>
        <rFont val="Calibri"/>
        <family val="2"/>
        <scheme val="minor"/>
      </rPr>
      <t>, ARMADO CON MALLA ELECTROSOLDADA DE 6-6 / 6-6 ,ACABADO PULIDO, INCLUYE: JUNTAS DE EXPANSION @ 3.00 MTS RELLENAS DE SOKAFLEX-1A O SIMILAR, SUMINISTRO DE MATERIALES, ACARREOS, DESPERDICIOS, JUNTAS, FRONTERAS, EQUIPO, HERRAMIENTA, MANO DE OBRA Y TODO LO NECESARIO PARA SU CORRECTA EJECUCION</t>
    </r>
  </si>
  <si>
    <r>
      <rPr>
        <b/>
        <sz val="9"/>
        <color theme="1"/>
        <rFont val="Calibri"/>
        <family val="2"/>
        <scheme val="minor"/>
      </rPr>
      <t xml:space="preserve">CA-1 CASTILLO DE CONCRETO  DE 15 X 20 CMS. F'C= 250 KG/CM2,  ARMADO CON 4 VRS. # 4 Y ESTRIBOS # 2 @ 20 CMS. </t>
    </r>
    <r>
      <rPr>
        <sz val="9"/>
        <color theme="1"/>
        <rFont val="Calibri"/>
        <family val="2"/>
        <scheme val="minor"/>
      </rPr>
      <t xml:space="preserve"> INCLUYE: SUMINISTRO DE MATERIAL, CIMBRA Y DESCIMBRA, COLADO, VIBRADO, CURADO,  ANDAMIOS, EQUIPO, HERRAMIENTA, MANO DE OBRA Y TODO LO NECESARIO PARA SU CORRECTA EJECUCION. ( VER PLANO)</t>
    </r>
  </si>
  <si>
    <r>
      <rPr>
        <b/>
        <sz val="9"/>
        <color theme="1"/>
        <rFont val="Calibri"/>
        <family val="2"/>
        <scheme val="minor"/>
      </rPr>
      <t>CE-1 CERRAMIENTO DE CONCRETO DE 15 X 20 CMS.  F'C= 250 KG/CM2, ARMADA CON  4 VRS. # 3 Y ESTRIBOS # 2 @20 CMS. ,</t>
    </r>
    <r>
      <rPr>
        <sz val="9"/>
        <color theme="1"/>
        <rFont val="Calibri"/>
        <family val="2"/>
        <scheme val="minor"/>
      </rPr>
      <t xml:space="preserve"> INCLUYE: SUMINISTRO DE MATERIAL, CIMBRA Y DESCIMBRA, COLADO, VIBRADO, CURADO  ANDAMIOS, EQUIPO, HERRAMIENTA, MANO DE OBRA Y TODO LO NECESARIO PARA SU CORRECTA EJECUCION.</t>
    </r>
  </si>
  <si>
    <r>
      <rPr>
        <b/>
        <sz val="9"/>
        <color theme="1"/>
        <rFont val="Calibri"/>
        <family val="2"/>
        <scheme val="minor"/>
      </rPr>
      <t>CASTILLO DE CONCRETO PARA AHOGAR DESARROLLO HIDRAULICO   EN CORRALES DE TUBO DE  P.V.C.</t>
    </r>
    <r>
      <rPr>
        <sz val="9"/>
        <color theme="1"/>
        <rFont val="Calibri"/>
        <family val="2"/>
        <scheme val="minor"/>
      </rPr>
      <t xml:space="preserve">  F'C= 150 KG/CM2, ARMADA CON 1 VRS DE 3/8" AL CENTRO DE SECCION DE 10 CMS X 10 CMS DE 1.10 DE ALTURA Y ENTERRADO 15 CMS  M., INCLUYE:  PLANCHA DE CONCRETO DE 30 CMS X 30 CMS CON ESPESOR DE 10 CMS  F'C= 150 KG/CM2,SUMINISTRO DE MATERIAL, CIMBRA Y DESCIMBRA, COLADO, VIBRADO, EQUIPO, HERRAMIENTA, MANO DE OBRA Y TODO LO NECESARIO PARA SU CORRECTA EJECUCION.</t>
    </r>
    <r>
      <rPr>
        <sz val="9"/>
        <color indexed="8"/>
        <rFont val="Calibri"/>
        <family val="2"/>
        <scheme val="minor"/>
      </rPr>
      <t>(VER DETALLE )</t>
    </r>
  </si>
  <si>
    <r>
      <rPr>
        <b/>
        <sz val="9"/>
        <color theme="1"/>
        <rFont val="Calibri"/>
        <family val="2"/>
        <scheme val="minor"/>
      </rPr>
      <t>SUMINISTRO Y COLOCACIÓN DE TARABILLAS EN AREA DE COMEDEROS DE 1.10 M DE ALTURA FABRICADOS CON PTR DE 1".</t>
    </r>
    <r>
      <rPr>
        <sz val="9"/>
        <color theme="1"/>
        <rFont val="Calibri"/>
        <family val="2"/>
        <scheme val="minor"/>
      </rPr>
      <t xml:space="preserve"> INCLUYE: SUMINISTRO DE MATERIAL,  MANO DE OBRA, HERRAJES, HERRAMIENTAS, EQUIPO. Y TODO LO NECESARIO PARA SU CORRECTA EJECUCION.</t>
    </r>
  </si>
  <si>
    <r>
      <rPr>
        <b/>
        <sz val="9"/>
        <color rgb="FF000000"/>
        <rFont val="Calibri"/>
        <family val="2"/>
      </rPr>
      <t xml:space="preserve">SUMINISTRO E INSTALACION DE VALVULA ESFERA ROSCADA DE 19MM </t>
    </r>
    <r>
      <rPr>
        <sz val="9"/>
        <color rgb="FF000000"/>
        <rFont val="Calibri"/>
        <family val="2"/>
      </rPr>
      <t>(3/4") Ø 200 LB/PULG² MARCA URREA O SIMILAR, INCLUYE: ACARREO, SELLAROSCAS, PRUEBAS Y HERRAMIENTA.</t>
    </r>
  </si>
  <si>
    <r>
      <rPr>
        <b/>
        <sz val="9"/>
        <color theme="1"/>
        <rFont val="Calibri"/>
        <family val="2"/>
        <scheme val="minor"/>
      </rPr>
      <t>SUMINISTRO E INSTALACIÓN DE BEBEDERO AUTOMÁTICO PARA CAPRINOS MARCA SUEVIA MOD. S-370 FABRICADO EN ACERO FUNDIDO</t>
    </r>
    <r>
      <rPr>
        <sz val="9"/>
        <color theme="1"/>
        <rFont val="Calibri"/>
        <family val="2"/>
        <scheme val="minor"/>
      </rPr>
      <t xml:space="preserve"> Y CUBIERTO DE ESMALTE EN COLOR VERDE.INCLUYE MANO DE OBRA, MATERIALES, ACCESORIOS, HERRAMIENTAS Y EQUIPO.</t>
    </r>
  </si>
  <si>
    <r>
      <rPr>
        <b/>
        <sz val="9"/>
        <color theme="1"/>
        <rFont val="Calibri"/>
        <family val="2"/>
        <scheme val="minor"/>
      </rPr>
      <t>REGISTRO SANITARIO HECHO DE BLOCK DE CONCRETO DE 0.10 X 0.20 X 0.40 M., ASENTADO CON MORTERO CEM-ARENA 1:4, ACABADO INTERIOR ZARPEADO Y AFINE,</t>
    </r>
    <r>
      <rPr>
        <sz val="9"/>
        <color theme="1"/>
        <rFont val="Calibri"/>
        <family val="2"/>
        <scheme val="minor"/>
      </rPr>
      <t xml:space="preserve"> INCLUYE: TAPA DE CONCRETO, MATERIAL Y MANO DE OBRA, SECCIÓN DE 0.60 X 0.60 X 0.40 M DE PROFUNDIDAD  ,LLAVE DE PASO DE 3/4" VALVULA DE BOLA PVC MARCA TUBRICA O SIMILAR Y TODO LO NECESARIO PARA SU CORRECTA EJECUCIÓN.</t>
    </r>
  </si>
  <si>
    <r>
      <rPr>
        <b/>
        <sz val="9"/>
        <color theme="1"/>
        <rFont val="Calibri"/>
        <family val="2"/>
        <scheme val="minor"/>
      </rPr>
      <t>TRAZO Y NIVE</t>
    </r>
    <r>
      <rPr>
        <sz val="9"/>
        <color theme="1"/>
        <rFont val="Calibri"/>
        <family val="2"/>
        <scheme val="minor"/>
      </rPr>
      <t>LACION DEL AREA A CONSTRUIR ESTABLECIENDO EJES DE REFERENCIA, INCLUYE:  EQUIPO, HERRAMIENTA, MATERIALES DE CONSUMO, MANIOBRAS, ACARREOS, LIMPIEZA Y TODO LO NECESARIO PARA SU CORRECTA EJECUCION.</t>
    </r>
  </si>
  <si>
    <r>
      <rPr>
        <b/>
        <sz val="9"/>
        <color theme="1"/>
        <rFont val="Calibri"/>
        <family val="2"/>
        <scheme val="minor"/>
      </rPr>
      <t xml:space="preserve">MURO DE BLOCK DE 20 CMS.  X 20 CMS.  X 40 CMS.  . </t>
    </r>
    <r>
      <rPr>
        <sz val="9"/>
        <color theme="1"/>
        <rFont val="Calibri"/>
        <family val="2"/>
        <scheme val="minor"/>
      </rPr>
      <t xml:space="preserve"> INCLUYE: SUMINISTRO DE MATERIALES, ACARREOS, , HABILITADO DEL ACERO,  FLETES Y TODO LO NECESARIO PARA SU CORRECTA EJECUCION.</t>
    </r>
  </si>
  <si>
    <r>
      <rPr>
        <b/>
        <sz val="9"/>
        <color rgb="FF000000"/>
        <rFont val="Calibri"/>
        <family val="2"/>
      </rPr>
      <t>CASTILLO DE CONCRETO DE 20 X 20 CM,  FABRICADO CON CONCRETO PREMEZCLADO EN PLANTA DOSIFICADORA DE F'C=200 KG/CM2, ARMADO CON 4 VRS. 4 Y  ESTRIBOS #3 @ 20 CM</t>
    </r>
    <r>
      <rPr>
        <sz val="9"/>
        <color rgb="FF000000"/>
        <rFont val="Calibri"/>
        <family val="2"/>
      </rPr>
      <t>. INCLUYE: MATERIALES, CIMBRA, DESCIMBRA, CURADO DE CONCRETO, ACERO DE REFUERZO, CORTES, ALAMBRE RECOCIDO,  HERRAMIENTA, EQUIPO, ELEVACIONES, ACARREOS,  , MANO DE OBRA Y TODO LO NECESARIO PARA SU CORRECTA EJECUCION.</t>
    </r>
  </si>
  <si>
    <r>
      <rPr>
        <b/>
        <sz val="9"/>
        <color theme="1"/>
        <rFont val="Calibri"/>
        <family val="2"/>
        <scheme val="minor"/>
      </rPr>
      <t xml:space="preserve">CONEXION HIDRAULICA DE ROTOPLAS A REGISTRO. INCLUYE: 3 CODOS, TEE, 3 TUERCAS UNION, VALVULA CHECK, 3 M. LINEALES DE TUBERIA TODO ESTO EN DIAMETRO DE 3/4". INCLUYE: </t>
    </r>
    <r>
      <rPr>
        <sz val="9"/>
        <color theme="1"/>
        <rFont val="Calibri"/>
        <family val="2"/>
        <scheme val="minor"/>
      </rPr>
      <t xml:space="preserve"> TRAZO, NIVELACIÓN, LIMPIEZA, PEGAMENTO, CONEXIONES ,EXCAVACIÓN DE ZANJA, TAPADO DE ZANJA CON MATERIAL PRODUCTO DE LA EXCAVACIÓN, HERRAMIENTA, EQUIPO, MATERIAL, MANO DE OBRA Y TODO LO NECESARIO PARA SU CORRECTA EJECUCIÓN</t>
    </r>
    <r>
      <rPr>
        <b/>
        <sz val="9"/>
        <color theme="1"/>
        <rFont val="Calibri"/>
        <family val="2"/>
        <scheme val="minor"/>
      </rPr>
      <t xml:space="preserve">.  </t>
    </r>
    <r>
      <rPr>
        <b/>
        <sz val="9"/>
        <color indexed="8"/>
        <rFont val="Calibri"/>
        <family val="2"/>
        <scheme val="minor"/>
      </rPr>
      <t>VER DETALLE</t>
    </r>
  </si>
  <si>
    <r>
      <rPr>
        <b/>
        <sz val="9"/>
        <color theme="1"/>
        <rFont val="Calibri"/>
        <family val="2"/>
        <scheme val="minor"/>
      </rPr>
      <t xml:space="preserve">LIMPIEZA FINAL DE LA OBRA Y DURANTE EL PERIODO DE EJECUCION DE LA MISMA. </t>
    </r>
    <r>
      <rPr>
        <sz val="9"/>
        <color theme="1"/>
        <rFont val="Calibri"/>
        <family val="2"/>
        <scheme val="minor"/>
      </rPr>
      <t>INCLUYE: RETIRO DE MATERIALES, SOBRANTES, DESPERDICIOS, ACARREOS, MATERIALES Y MANO DE OBRA.</t>
    </r>
  </si>
  <si>
    <r>
      <rPr>
        <b/>
        <sz val="9"/>
        <color theme="1"/>
        <rFont val="Calibri"/>
        <family val="2"/>
        <scheme val="minor"/>
      </rPr>
      <t xml:space="preserve">ELABORACIÓN DE PLANOS DE OBRA TERMINADAS ESCALA 1:500.  </t>
    </r>
    <r>
      <rPr>
        <sz val="9"/>
        <color theme="1"/>
        <rFont val="Calibri"/>
        <family val="2"/>
        <scheme val="minor"/>
      </rPr>
      <t>ELABORADO EN AUTO CAD 2014, EN ARCHIVO ELECTRONICO (CD) E IMPRESO EN PAPEL TAMAÑO DOBLE CARTA. TODA LA PAPELERIA QUE SE ENTREGUE DEBE ESTAR DEBIDAMENTE FIRMADA POR EL REPRESENTANTE LEGAL.</t>
    </r>
  </si>
  <si>
    <r>
      <rPr>
        <b/>
        <sz val="9"/>
        <color theme="1"/>
        <rFont val="Calibri"/>
        <family val="2"/>
        <scheme val="minor"/>
      </rPr>
      <t>SUMINISTRO Y COLOCACION DE MURO FRONTAL Y POSTERIOR DE  BLOCK  DE CONCRETO DE SECCION DE 0.15 X 0.20 X 0.40 M.,</t>
    </r>
    <r>
      <rPr>
        <sz val="9"/>
        <color theme="1"/>
        <rFont val="Calibri"/>
        <family val="2"/>
        <scheme val="minor"/>
      </rPr>
      <t xml:space="preserve"> ASENTADO CON  MORTERO  CEMENTO-ARENA PROPORCION 1:4, INCLUYE: SUMINISTRO DEL MATERIAL, FLETE A LA OBRA, ACARREOS HASTA EL LUGAR DE SU UTILIZACION, ELEVACIONES, ANDAMIAJES, TRAZOS,  CORTES, DESPERDICIOS, AJUSTES, FABRICACION DEL MORTERO, PLOMEADO, LIMPIEZA, RETIRO DEL SOBRANTE FUERA DE LA OBRA, HERRAMIENTA, EQUIPO, MATERIAL, MANO DE OBRA Y TODO LO NECESARIO PARA SU CORRECTA EJECUCION.</t>
    </r>
  </si>
  <si>
    <r>
      <rPr>
        <b/>
        <sz val="9"/>
        <color theme="1"/>
        <rFont val="Calibri"/>
        <family val="2"/>
        <scheme val="minor"/>
      </rPr>
      <t>EXCAVACIÓN EN PRESTÁMO LATERAL DE TODO TIPO DE  MATERIAL CON TRACTOR TIPO BULLDOZER PARA RELLENO Y COMPACTACION DE PASILLO CENTRAL Y CORRALES</t>
    </r>
    <r>
      <rPr>
        <sz val="9"/>
        <color theme="1"/>
        <rFont val="Calibri"/>
        <family val="2"/>
        <scheme val="minor"/>
      </rPr>
      <t>. INCLUYE:  HERRAMIENTA, EQUIPO, MANIOBRAS, MANO DE OBRA Y TODO LO NECESARIO PARA SU CORRECTA EJECUCION.</t>
    </r>
  </si>
  <si>
    <r>
      <rPr>
        <b/>
        <sz val="9"/>
        <color theme="1"/>
        <rFont val="Calibri"/>
        <family val="2"/>
        <scheme val="minor"/>
      </rPr>
      <t>RELLENO  Y COMPACTACION A  30 CMS PARA TERMINAR EN 20 CMS CON DESNIVEL  A 0.00  CON MATERIAL DE CORTE CON CAL ( 8% SEGUN VOLUMEN) PARA MEJORAMIENTO DEL SUELO EN AREA DE CORRALES</t>
    </r>
    <r>
      <rPr>
        <sz val="9"/>
        <color theme="1"/>
        <rFont val="Calibri"/>
        <family val="2"/>
        <scheme val="minor"/>
      </rPr>
      <t>, APIZONADO CON MEDIOS MECANICOS EN CAPAS DE 20 CM. UTILIZANDO AGUA. INCLUYE: SUMINISTRO DEL MATERIAL, AGUA, EQUIPO, HERRAMIENTA, MANO DE OBRA Y TODO LO NECESARIO PARA SU CORRECTA EJECUCION</t>
    </r>
  </si>
  <si>
    <r>
      <rPr>
        <b/>
        <sz val="9"/>
        <color theme="1"/>
        <rFont val="Calibri"/>
        <family val="2"/>
        <scheme val="minor"/>
      </rPr>
      <t>ZAPATA  2 DE CONCRETO F'C= 250 KG/CM2 DE 1.20 X 1.20 X 0.20 M., ARMADA CON VRS.  # 4, @15 CMS. EN AMBOS SENTIDOS, ACERO DE REFUERZO Fý= 4,200 KG/CM2</t>
    </r>
    <r>
      <rPr>
        <sz val="9"/>
        <color theme="1"/>
        <rFont val="Calibri"/>
        <family val="2"/>
        <scheme val="minor"/>
      </rPr>
      <t xml:space="preserve">.  INCLUYE: SUMINISTRO DE MATERIALES, FABRICACION DEL CONCRETO, HABILITADO DEL ACERO, ALAMBRE RECOCIDO # 18, CIMBRA Y DESCIMBRA, VACIADO, CURADO,  VIBRADO, HERRAMIENTA, EQUIPO, MANO DE OBRA Y TODO LO NECESARIO PARA SU CORRECTA EJECUCION. ( VER PLANO CIMENTACION Y DETALLES) </t>
    </r>
  </si>
  <si>
    <r>
      <rPr>
        <b/>
        <sz val="9"/>
        <color theme="1"/>
        <rFont val="Calibri"/>
        <family val="2"/>
        <scheme val="minor"/>
      </rPr>
      <t>PEDESTAL TIPO 1 DE CONCRETO F'C= 250 KG/CM2 ARMADAS CON  16 VRS.# 5 Y ESTRIBOS DE # 3 @ 20 CMS. F'Y=4,200 KG/CM2.  SECCION DE 50 CMS. X 50 CMS. X 63 CMS.  DE LARGO CON   ACABADO COMUN</t>
    </r>
    <r>
      <rPr>
        <sz val="9"/>
        <color theme="1"/>
        <rFont val="Calibri"/>
        <family val="2"/>
        <scheme val="minor"/>
      </rPr>
      <t>.  INCLUYE:  SUMINISTRO DE MATERIALES, 4 ANCLAS DE 3/4" DE DIAMETRO, LARGO DE 1 MTS DOBLADA EN "L"  Y  ACABADO COMUN, , COLADO, VIBRADO, CURADO, ANDAMIOS, CIMBRA, DESCIMBRA, LIMPIEZA, HERRAMIENTA, EQUIPO, MANO DE OBRA Y TODO LO NECESARIO PARA SU CORRECTA EJECUCION. ( VER PLANO DE CIMENTACION Y DETALLES)</t>
    </r>
  </si>
  <si>
    <r>
      <rPr>
        <b/>
        <sz val="9"/>
        <color theme="1"/>
        <rFont val="Calibri"/>
        <family val="2"/>
        <scheme val="minor"/>
      </rPr>
      <t xml:space="preserve">SUMINISTRO Y COLOCACION DE  ROTOPLAS DE 5000 LITROS DE 2.4 MTS. DE DIAMETRO Y UNA ALTURA DE 1.35 MTS. DE CAPACIDAD </t>
    </r>
    <r>
      <rPr>
        <sz val="9"/>
        <color theme="1"/>
        <rFont val="Calibri"/>
        <family val="2"/>
        <scheme val="minor"/>
      </rPr>
      <t xml:space="preserve">INCLUYE:  CONEXIONES , HERRAMIENTA, EQUIPO, MATERIAL, MANO DE OBRA Y TODO LO NECESARIO PARA SU CORRECTA EJECUCIÓN. </t>
    </r>
  </si>
  <si>
    <r>
      <rPr>
        <b/>
        <sz val="9"/>
        <color theme="1"/>
        <rFont val="Calibri"/>
        <family val="2"/>
        <scheme val="minor"/>
      </rPr>
      <t xml:space="preserve">EXCAVACION A MANO DE TODO TIPO DE MATERIAL , </t>
    </r>
    <r>
      <rPr>
        <sz val="9"/>
        <color theme="1"/>
        <rFont val="Calibri"/>
        <family val="2"/>
        <scheme val="minor"/>
      </rPr>
      <t>PARA CIMENTACION CORRIDA DE 30 DE ANCHO X 20 CMS. DE PROFUNDIDAD , INCLUYE: EQUIPO, MAQUINARIA, HERRAMIENTA, MANO DE OBRA, VOLUMEN MEDIDO EN CAJA Y TODO LO NECESARIO PARA SU CORRECTA EJECUCION.</t>
    </r>
  </si>
  <si>
    <t>TUBERIA 3/4" DE DIAM. GALVANIZADA. INCLUYE: SUMINISTRO DE MATERIALES, EQUIPO, HERRAMIENTA, MANO DE OBRA Y TODO LO NECESARIO PARA SU CORRECTA EJECUCION.</t>
  </si>
  <si>
    <r>
      <rPr>
        <b/>
        <sz val="9"/>
        <color theme="1"/>
        <rFont val="Calibri"/>
        <family val="2"/>
        <scheme val="minor"/>
      </rPr>
      <t xml:space="preserve"> SUMINISTRO E INSTALACION DE LLAVE  ( GRIFO ) 1/2"   MARCA RUGO O </t>
    </r>
    <r>
      <rPr>
        <sz val="9"/>
        <color theme="1"/>
        <rFont val="Calibri"/>
        <family val="2"/>
        <scheme val="minor"/>
      </rPr>
      <t>SIMILAR INCLUYE:  TEFLON , HERRAMIENTA, EQUIPO, MATERIAL, MANO DE OBRA Y TODO LO NECESARIO PARA SU CORRECTA EJECUCIÓN.</t>
    </r>
  </si>
  <si>
    <t>CONSTRUCCIÓN DE NAVE DE PRODUCCION</t>
  </si>
  <si>
    <r>
      <rPr>
        <b/>
        <sz val="9"/>
        <color indexed="8"/>
        <rFont val="Calibri"/>
        <family val="2"/>
        <scheme val="minor"/>
      </rPr>
      <t>PLANTILLAS  EN ZAPATAS DE CONCRETO SIMPLE F'c=100 KG/CM2 DE 5CM DE ESPESOR,</t>
    </r>
    <r>
      <rPr>
        <sz val="9"/>
        <color indexed="8"/>
        <rFont val="Calibri"/>
        <family val="2"/>
        <scheme val="minor"/>
      </rPr>
      <t xml:space="preserve"> SOBRE LA EXCAVACIÓN RECIENTE, APISONANDO LA SUPERFICIE DE LA EXCAVACIÓN CON PISÓN MECANICO. INCLUYE: MATERIALES, AGUA, DESPERDICIOS, EQUIPO, HERRAMIENTA, MANO DE OBRA Y TODO LO NECESARIO PARA SU CORRECTA EJECUCION.</t>
    </r>
  </si>
  <si>
    <r>
      <rPr>
        <b/>
        <sz val="9"/>
        <color theme="1"/>
        <rFont val="Calibri"/>
        <family val="2"/>
        <scheme val="minor"/>
      </rPr>
      <t xml:space="preserve">ZAPATA  1 DE CONCRETO F'C= 250 KG/CM2 DE 1.70X 1.70 X 0.20 M., ARMADA CON  VRS. # 4  @15 CMS. EN AMBOS SENTIDOS, ACERO DE REFUERZO F´y= 4,200 KG/CM2. </t>
    </r>
    <r>
      <rPr>
        <sz val="9"/>
        <color theme="1"/>
        <rFont val="Calibri"/>
        <family val="2"/>
        <scheme val="minor"/>
      </rPr>
      <t xml:space="preserve"> INCLUYE:SUMINISTRO DE MATERIALES, FABRICACION DEL CONCRETO, HABILITADO DEL ACERO, ALAMBRE RECOCIDO # 18 CIMBRA Y DESCIMBRA, , VACIADO, VIBRADO, CURADO,  HERRAMIENTA, EQUIPO, MANO DE OBRA Y TODO LO NECESARIO PARA SU CORRECTA EJECUCION. ( VER PLANO DE CIMENTACION Y DETALLES)</t>
    </r>
  </si>
  <si>
    <r>
      <rPr>
        <b/>
        <sz val="9"/>
        <color theme="1"/>
        <rFont val="Calibri"/>
        <family val="2"/>
        <scheme val="minor"/>
      </rPr>
      <t xml:space="preserve">ZAPATA  3 DE CONCRETO F'C= 250 KG/CM2 DE 2.325 MTS.  1.70 X 0.20 M., ARMADA CON  VRS. # 4  @15 CMS. EN AMBOS SENTIDOS, ACERO DE REFUERZO F´y= 4,200 KG/CM2. </t>
    </r>
    <r>
      <rPr>
        <sz val="9"/>
        <color theme="1"/>
        <rFont val="Calibri"/>
        <family val="2"/>
        <scheme val="minor"/>
      </rPr>
      <t xml:space="preserve"> INCLUYE:SUMINISTRO DE MATERIALES, FABRICACION DEL CONCRETO, HABILITADO DEL ACERO, ALAMBRE RECOCIDO # 18 CIMBRA Y DESCIMBRA, , VACIADO, VIBRADO, CURADO,  HERRAMIENTA, EQUIPO, MANO DE OBRA Y TODO LO NECESARIO PARA SU CORRECTA EJECUCION. ( VER PLANO DE CIMENTACION Y DETALLES)</t>
    </r>
  </si>
  <si>
    <r>
      <rPr>
        <b/>
        <sz val="9"/>
        <color theme="1"/>
        <rFont val="Calibri"/>
        <family val="2"/>
        <scheme val="minor"/>
      </rPr>
      <t xml:space="preserve">PEDESTAL TIPO 2 DE CONCRETO F'C= 250 KG/CM2 ARMADAS CON 6 VRS. #4  Y ESTRIBOS  # 3 @ 20 CMS. SECCION DE 25 CMS. X 25 CMS. ACABADO COMUN . </t>
    </r>
    <r>
      <rPr>
        <sz val="9"/>
        <color theme="1"/>
        <rFont val="Calibri"/>
        <family val="2"/>
        <scheme val="minor"/>
      </rPr>
      <t>INCLUYE: SUMINISTRO DE MATERIALES,  COLADO, VIBRADO, CURADO, ANDAMIOS, CIMBRA, DESCIMBRA, LIMPIEZA, HERRAMIENTA, EQUIPO, MANO DE OBRA Y TODO LO NECESARIO PARA SU CORRECTA EJECUCION. ( VER PLANO DE CIMENTACION Y DETALLES)</t>
    </r>
  </si>
  <si>
    <r>
      <rPr>
        <b/>
        <sz val="9"/>
        <color theme="1"/>
        <rFont val="Calibri"/>
        <family val="2"/>
        <scheme val="minor"/>
      </rPr>
      <t xml:space="preserve">VACIADO DE CONCRETO PARA TUBOS DE AMARRE PARA RIGIDEZ DE PANEL GANADERO </t>
    </r>
    <r>
      <rPr>
        <sz val="9"/>
        <color theme="1"/>
        <rFont val="Calibri"/>
        <family val="2"/>
        <scheme val="minor"/>
      </rPr>
      <t>CON UNA  F'C= 150 KG/CM2 SECCION DE 15 CMS X 15CMS X .50 CMS DE DESARROLLO( 40CMS ENTERRADOS Y 10 CMS ARRIBA DEL TERRENO NATURAL). INCLUYE:FUNDA DE ACERO  DE 3" DE DIAMETRO CEDULA 40 PARA RECIBIR  PANEL DE 2" DE DIAMETRO SUMINISTRO DE MATERIALES, ACARREOS, DESPERDICIOS, JUNTAS, FRONTERAS, EQUIPO, HERRAMIENTA, MANO DE OBRA Y TODO LO NECESARIO PARA SU CORRECTA EJECUCION.</t>
    </r>
    <r>
      <rPr>
        <sz val="9"/>
        <color indexed="8"/>
        <rFont val="Calibri"/>
        <family val="2"/>
        <scheme val="minor"/>
      </rPr>
      <t>(VER DETALLE DE PANELES)</t>
    </r>
  </si>
  <si>
    <r>
      <rPr>
        <b/>
        <sz val="9"/>
        <color theme="1"/>
        <rFont val="Calibri"/>
        <family val="2"/>
        <scheme val="minor"/>
      </rPr>
      <t xml:space="preserve">VC-1 DALA DE  CIMENTACION DE 25 CM. X 30 CM. , ARMADA CON 6 VRS. # 4, Y ESTRIBOS # 3 @ 20 CM.   </t>
    </r>
    <r>
      <rPr>
        <sz val="9"/>
        <color theme="1"/>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t>
    </r>
  </si>
  <si>
    <r>
      <t xml:space="preserve">EXCAVACION     A  MANO EN TODO TIPO DE MATERIAL  PARA TUBOS DE AMARRE  PARA RIGIDEZ DE </t>
    </r>
    <r>
      <rPr>
        <b/>
        <sz val="9"/>
        <color theme="1"/>
        <rFont val="Calibri"/>
        <family val="2"/>
        <scheme val="minor"/>
      </rPr>
      <t>PANEL GANADERO PERIMETRAL Y DE CORRALE</t>
    </r>
    <r>
      <rPr>
        <sz val="9"/>
        <color theme="1"/>
        <rFont val="Calibri"/>
        <family val="2"/>
        <scheme val="minor"/>
      </rPr>
      <t>S CON SECCION DE 15 CMS X 15 CMS X 50 CMS DE ALTURA  
( 10 CMS AFUERA DEL NIVEL DEL TERRENO NATURAL). INCLUYE: EQUIPO, MAQUINARIA, HERRAMIENTA, MANO DE OBRA, VOLUMEN MEDIDO EN CAJA Y TODO LO NECESARIO PARA SU CORRECTA EJECUCION.</t>
    </r>
  </si>
  <si>
    <r>
      <rPr>
        <b/>
        <sz val="9"/>
        <color theme="1"/>
        <rFont val="Calibri"/>
        <family val="2"/>
        <scheme val="minor"/>
      </rPr>
      <t xml:space="preserve">SUMINISTRO Y COLOCACIÓN DE PORTÓN  ( DOS HOJAS)  DE ACCESO PRINCIPAL Y POSTERIOR EN CLARO DE 3.00 MTS. X 1.50 MTS. ALTURA </t>
    </r>
    <r>
      <rPr>
        <sz val="9"/>
        <color theme="1"/>
        <rFont val="Calibri"/>
        <family val="2"/>
        <scheme val="minor"/>
      </rPr>
      <t xml:space="preserve"> FABRICADAS CON MALLA CICLÓNICA CAL. 10.5. Y BASTIDOR DE PER DE 3" X 3" X 6.85 KG/MTO. , BISAGRAS CON ANCLAS PARA FIOJAR A MURO, PASADOR.  INCLUYE: SUMINISTRO MATERIAL,  MANO DE OBRA, HERRAJES, HERRAMIENTAS , EQUIPO Y TODO LO NECESARIO PARA SU CORRECTA EJECUCION.( VER DETALLE)</t>
    </r>
  </si>
  <si>
    <r>
      <rPr>
        <b/>
        <sz val="9"/>
        <color theme="1"/>
        <rFont val="Calibri"/>
        <family val="2"/>
        <scheme val="minor"/>
      </rPr>
      <t xml:space="preserve">SUMINISTRO E INSTALACIÓN DE TUBO DE PVC HIDRÁULICO DE 13 mm (1/2")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</si>
  <si>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 MM (1/2")</t>
    </r>
    <r>
      <rPr>
        <sz val="9"/>
        <color theme="1"/>
        <rFont val="Calibri"/>
        <family val="2"/>
        <scheme val="minor"/>
      </rPr>
      <t xml:space="preserve"> INCLUYE: ACARREO,  CORTES,PEGAMENTO PARA PVC, LIJA, DESPERDICIOS, PRUEBAS DE HERMETICIDAD, HERRAMIENTA, EQUIPO, MANO DE OBRA Y TODO LO NECESARIO PARA SU CORRECTA EJECUCION.</t>
    </r>
  </si>
  <si>
    <t xml:space="preserve"> </t>
  </si>
  <si>
    <r>
      <rPr>
        <b/>
        <sz val="9"/>
        <color indexed="8"/>
        <rFont val="Calibri"/>
        <family val="2"/>
        <scheme val="minor"/>
      </rPr>
      <t>PLACA SOLDADA A C</t>
    </r>
    <r>
      <rPr>
        <sz val="9"/>
        <color indexed="8"/>
        <rFont val="Calibri"/>
        <family val="2"/>
        <scheme val="minor"/>
      </rPr>
      <t>ANALETA DE 7" X 7" CON  REDUCCION  CIRCULAR DE  6" DE DIAMETRO. INCLUYE: TUBO DE PVC DE 1 MTO. DE LONGITUD, CON CODO DE 90°  DE 6" DE DIAMETRO. ( VER DETALLE EN PLANO)</t>
    </r>
  </si>
  <si>
    <r>
      <rPr>
        <b/>
        <sz val="9"/>
        <color theme="1"/>
        <rFont val="Calibri"/>
        <family val="2"/>
        <scheme val="minor"/>
      </rPr>
      <t>SUMINISTRO Y COLOCACIÓN DE PUERTA DE PANEL GANADERO DE  1.OO MTS. DE ANCHO X 1.32 DE ALTURA CON ABERTURA DE 4" X 4" PARA CORRALES CON RUEDA</t>
    </r>
    <r>
      <rPr>
        <sz val="9"/>
        <color theme="1"/>
        <rFont val="Calibri"/>
        <family val="2"/>
        <scheme val="minor"/>
      </rPr>
      <t>,  CON DIMENCIONES DE 2.00 METROS DE ANCHO INCLUYE: SUMINISTRO DE MATERIAL,  ANTICORROSIVO Y  ACABADO PINTURA ESMALTE EPOXICO MARCA COMEX O SIMILAR,  MANO DE OBRA, HERRAJES, HERRAMIENTA, EQUIPO Y TODO LO NECESARIO PARA SU CORRECTA EJECUCION.</t>
    </r>
  </si>
  <si>
    <r>
      <rPr>
        <b/>
        <sz val="9"/>
        <color rgb="FF000000"/>
        <rFont val="Calibri"/>
        <family val="2"/>
      </rPr>
      <t>SUMINISTRO E INSTALACION DE VALVULA CHECK DE 19MM (3/4") Ø ROSCADA MCA. URREA O SIMILAR</t>
    </r>
    <r>
      <rPr>
        <sz val="9"/>
        <color rgb="FF000000"/>
        <rFont val="Calibri"/>
        <family val="2"/>
      </rPr>
      <t xml:space="preserve"> INCLUYE: ACARREO, SELLAROSCAS, PRUEBAS, SUPERVISION Y HERRAMIENTA.</t>
    </r>
  </si>
  <si>
    <r>
      <rPr>
        <b/>
        <sz val="9"/>
        <color rgb="FF000000"/>
        <rFont val="Calibri"/>
        <family val="2"/>
      </rPr>
      <t>SUMINISTRO E INSTALACIÓN DE TUERCA UNIÓN GALVANIZADA  DE 19MM (3/4") Ø MCA. TUBERIA NACIONAL O SIMILAR</t>
    </r>
    <r>
      <rPr>
        <sz val="9"/>
        <color rgb="FF000000"/>
        <rFont val="Calibri"/>
        <family val="2"/>
      </rPr>
      <t xml:space="preserve"> INCLUYE: ACARREO,  DESPERDICIOS, PRUEBAS Y HERRAMIENTA.MANO DE OBRA Y TODO LO NECESARIO PARA SU CORRECTA EJECUCION.</t>
    </r>
  </si>
  <si>
    <r>
      <rPr>
        <b/>
        <sz val="9"/>
        <color theme="1"/>
        <rFont val="Calibri"/>
        <family val="2"/>
        <scheme val="minor"/>
      </rPr>
      <t>SUMINISTRO Y COLOCACION DE PUERTA SENCILLA  EN FACHADA FRONTAL Y TRASERA DE 1.00 MTS, X 1.50 MTS. DE ALTURA,</t>
    </r>
    <r>
      <rPr>
        <sz val="9"/>
        <color theme="1"/>
        <rFont val="Calibri"/>
        <family val="2"/>
        <scheme val="minor"/>
      </rPr>
      <t xml:space="preserve"> FABRICADA CON MALLA   CICLÓNICA CAL. 10.5. Y BASTIDOR DE PER DE 3" X 3" X 6.85 KG/MTO. , BISAGRAS CON ANCLAS PARA FIOJAR A MURO, PASADOR.  INCLUYE: SUMINISTRO MATERIAL,  MANO DE OBRA, HERRAJES, HERRAMIENTAS , EQUIPO Y TODO LO NECESARIO PARA SU CORRECTA EJECUCION.( VER DETALLE)</t>
    </r>
  </si>
  <si>
    <r>
      <rPr>
        <b/>
        <sz val="9"/>
        <rFont val="Calibri"/>
        <family val="2"/>
        <scheme val="minor"/>
      </rPr>
      <t>PINTURA VINIL-ACRILICA</t>
    </r>
    <r>
      <rPr>
        <b/>
        <sz val="9"/>
        <rFont val="Calibri"/>
        <family val="2"/>
        <scheme val="minor"/>
      </rPr>
      <t xml:space="preserve">  MARCA COMEX   O SIMILAR DOS MANOS COLOR SEGUN MUESTRA. INCLUYE:</t>
    </r>
    <r>
      <rPr>
        <sz val="9"/>
        <rFont val="Calibri"/>
        <family val="2"/>
        <scheme val="minor"/>
      </rPr>
      <t xml:space="preserve"> SUMINISTRO DE  MATERIAL, , PROTECCIÓN A AREAS ADYACENTES, SELLADOR VINIL ACRÍLICO MARCA COMEX  O SIMILAR, ANDAMIOS, DESPERDICIOS, HERRAMIENTA, EQUIPO, MATERIAL DE CONSUMO, MANO DE OBRA, LIMPIEZA  Y TODO LO NECESARIO PARA SU CORRECTA EJECUCIÓN.</t>
    </r>
  </si>
  <si>
    <t>COMEDEROS, FIRMES Y RAMPAS</t>
  </si>
  <si>
    <t>CARRETERA 57 TRAMO SAN ROBERTO - MATEHUALA CRUCE CARRETERA AL EJIDO SAN ANTONIO DEL SALERO, DENTRO DE LAS INSTALACIONES DEL CENTRO DE CAPACITACIÓN Y DESARROLLO CAPRINO CANDELARIO CARRERA MÁRQUEZ "MARGARITAS"</t>
  </si>
  <si>
    <r>
      <rPr>
        <b/>
        <sz val="9"/>
        <color theme="1"/>
        <rFont val="Calibri"/>
        <family val="2"/>
        <scheme val="minor"/>
      </rPr>
      <t>ZAPATA LOSA CIRCULAR DE 20 CMS. DE ESPESOR Y 3 MTS. DE DIAMETRO, ARMADA CON VRS, #4 @ 10 CMS. EN CUADRICULA EN CAMA SUPERIOR Y VIGA DE BORDE CIRCULAR DE 40 CMS. DE ANCHO Y 50 CMS. DE PERALTE ARMADA CON 3 VRS. # 4 EN LA PARTE INFERIOR Y 2 VRS. # 4 EN LA PARTE INFERIOR Y 2 VRS. # 4 EN LA PARTE INTERMEDIA DE LA VIGA Y ESTRIBOS # @ 20 CMS. CMS</t>
    </r>
    <r>
      <rPr>
        <sz val="9"/>
        <color theme="1"/>
        <rFont val="Calibri"/>
        <family val="2"/>
        <scheme val="minor"/>
      </rPr>
      <t>.  INCLUYE: SUMINISTRO DE MATERIALES, ACERO, CONCRETO F'C=250 KG/CM2., CIMBRA, RELLENO, MATERIALES, EQUIPO, HERRAMIENTA, MANO DE OBRA Y TODO LO NECESARIO PARA SU CORRECTA EJECUCION.( VER DETALLE EN PLANO)</t>
    </r>
  </si>
  <si>
    <t>FUERZA A TABLERO</t>
  </si>
  <si>
    <t>ALUMBRADO</t>
  </si>
  <si>
    <t>CONTACTOS</t>
  </si>
  <si>
    <t>IV</t>
  </si>
  <si>
    <t>V</t>
  </si>
  <si>
    <t>VI</t>
  </si>
  <si>
    <t>VII</t>
  </si>
  <si>
    <t>VIII</t>
  </si>
  <si>
    <t>IX</t>
  </si>
  <si>
    <t>X</t>
  </si>
  <si>
    <t>XI</t>
  </si>
  <si>
    <t>XII</t>
  </si>
  <si>
    <t>XIII</t>
  </si>
  <si>
    <t>XIV</t>
  </si>
  <si>
    <t>XV</t>
  </si>
  <si>
    <t>XVI</t>
  </si>
  <si>
    <r>
      <rPr>
        <b/>
        <sz val="9"/>
        <color theme="1"/>
        <rFont val="Calibri"/>
        <family val="2"/>
        <scheme val="minor"/>
      </rPr>
      <t>TABLERO DE 4 POLOS PARA ALUMBRADO Y CONTACTOS CON UN INTERRUPTOR PRINCIPAL DE 2X30A,</t>
    </r>
    <r>
      <rPr>
        <sz val="9"/>
        <color theme="1"/>
        <rFont val="Calibri"/>
        <family val="2"/>
        <scheme val="minor"/>
      </rPr>
      <t xml:space="preserve"> INLCUYE: INTERRUPTOR TERMOMAGNETICO DE 15A (2). INCLUYE: COLOCACIÓN, FIJACIÓN, PEINADO DE CABLES CON CINTURÓN PLÁSTICO, IDENTIFICACIÓN DE CIRCUITOS DERIVADOS, LIMPIEZA, MATERIALES, CONEXIONES, DESPERDICIO, M.O. Y HERRAMIENTA, SUPERVISION Y PRUEBAS.</t>
    </r>
  </si>
  <si>
    <r>
      <rPr>
        <b/>
        <sz val="9"/>
        <color theme="1"/>
        <rFont val="Calibri"/>
        <family val="2"/>
        <scheme val="minor"/>
      </rPr>
      <t xml:space="preserve">CABLE DE COBRE CAL. 2 AWG AISLAMIENTO THWN COLOR NEGRO 90°C 600 V. </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</si>
  <si>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CAL. 2 AWG AISLAMIENTO THWN COLOR ROJO 90°C 600 V.  </t>
    </r>
    <r>
      <rPr>
        <sz val="9"/>
        <color theme="1"/>
        <rFont val="Calibri"/>
        <family val="2"/>
        <scheme val="minor"/>
      </rPr>
      <t>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</si>
  <si>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DESNUDO O VERDE CAL. 2 AWG. </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</si>
  <si>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POLIDUCTO COLOR NARANJA DE 3/4" DE DIAMETRO. </t>
    </r>
    <r>
      <rPr>
        <sz val="9"/>
        <color theme="1"/>
        <rFont val="Calibri"/>
        <family val="2"/>
        <scheme val="minor"/>
      </rPr>
      <t>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</si>
  <si>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color theme="1"/>
        <rFont val="Calibri"/>
        <family val="2"/>
        <scheme val="minor"/>
      </rPr>
      <t xml:space="preserve">COPLE DE INSERCIÓN DE 3/4" PARA POLIDUCTO. </t>
    </r>
    <r>
      <rPr>
        <sz val="9"/>
        <color theme="1"/>
        <rFont val="Calibri"/>
        <family val="2"/>
        <scheme val="minor"/>
      </rPr>
      <t>INCLUYE: SUMINISTRO DE MATERIALES, HERRAMIENTA, EQUIPO, MANO DE OBRA Y TODO LO NECESARIO PARA SU CORRECTA EJECUCION.</t>
    </r>
  </si>
  <si>
    <r>
      <rPr>
        <b/>
        <sz val="9"/>
        <rFont val="Calibri"/>
        <family val="2"/>
        <scheme val="minor"/>
      </rPr>
      <t>ADAPTADOR MACHO PARA POLIDUCTO DE 3/4".</t>
    </r>
    <r>
      <rPr>
        <sz val="9"/>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</si>
  <si>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SOPORTE PARA TUBERIA CONDUIT </t>
    </r>
    <r>
      <rPr>
        <sz val="9"/>
        <color theme="1"/>
        <rFont val="Calibri"/>
        <family val="2"/>
        <scheme val="minor"/>
      </rPr>
      <t>(INCLUYE TODOS LOS ACCESORIOS Y MATERIALES PARA SU FABRICACION E INSTALACION UNICANAL, TUERCAS, VARILLA ROSCADA, TAQUETES, ABRAZADERAS, ETC.)</t>
    </r>
  </si>
  <si>
    <r>
      <rPr>
        <b/>
        <sz val="9"/>
        <color theme="1"/>
        <rFont val="Calibri"/>
        <family val="2"/>
        <scheme val="minor"/>
      </rPr>
      <t>LUMINARIA EXTERIOR LED INSTALADA EN TECHO DE 40W, 90-260V MCA. MEGAMEX MOD. STKL40</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</si>
  <si>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LUMINARIA EXTERIOR LED MONTADA EN POSTE A 6MTS DE ALTURA 2X23W 100-240V MCA. MAGG MOD. CITI22</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</si>
  <si>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LUMINARIA EXTERIOR LED TIPO SOBREPONER EN MURO O MONTADA EN POSTE A 6MTS DE ALTURA (SEGUN SEA EL CASO) 23W 100-240V MCA. MAGG MOD. CITI23 </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</si>
  <si>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APAGADOR 3 VIAS 2 MODULOS</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</si>
  <si>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CABLE DE COBRE AISLAMIENTO THW-LS COLOR NEGRO, CAL. 12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</si>
  <si>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12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</si>
  <si>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DESNUDO O VERDE CAL. 12 AWG</t>
    </r>
    <r>
      <rPr>
        <sz val="9"/>
        <color theme="1"/>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</si>
  <si>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TUBERIA CONDUIT PARED DELGADA 21 MM DE DIAM. </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</si>
  <si>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CAJA CUADRADA DE LAMINA GALVANIZADA REFORZADA 4" X 4" DE ANCHO X 1 1/2" DE PROFUNDIDAD </t>
    </r>
    <r>
      <rPr>
        <sz val="9"/>
        <color theme="1"/>
        <rFont val="Calibri"/>
        <family val="2"/>
        <scheme val="minor"/>
      </rPr>
      <t>, INCLUYE TAPA CIEGA Y PIJAS, SUMINISTRO DE MATERIALES, HERRAMIENTA, EQUIPO, MANO DE OBRA Y TODO LO NECESARIO PARA SU CORRECTA EJECUCION.</t>
    </r>
  </si>
  <si>
    <r>
      <rPr>
        <b/>
        <sz val="9"/>
        <color theme="1"/>
        <rFont val="Calibri"/>
        <family val="2"/>
        <scheme val="minor"/>
      </rPr>
      <t>CAJA CUADRADA DE LAMINA GALVANIZADA REFORZADA 4" X 4" DE ANCHO X 1 1/2" DE PROFUNDIDAD CON MARCO REDUCTOR DE 4" X 2"</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</si>
  <si>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CODO CONDUIT PARED DELGADA 21 MM DE DIAM., MCA. OMEGA.</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</si>
  <si>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COPLE CONDUIT PARED DELGADA 21MM DE DIAM., MCA. ANCLO.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</si>
  <si>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 xml:space="preserve">CONECTOR CONDUIT PARED DELGADA 21 MM DE DIAM., MCA. ANCLO.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</si>
  <si>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 xml:space="preserve">CONECTOR AISLADO ROSCABLE O DE COMPRESION PARA 2 CABLES CAL. # 10 AL 12 AWG.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</si>
  <si>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SOPORTE PARA TUBERIA CONDUIT</t>
    </r>
    <r>
      <rPr>
        <sz val="9"/>
        <color theme="1"/>
        <rFont val="Calibri"/>
        <family val="2"/>
        <scheme val="minor"/>
      </rPr>
      <t xml:space="preserve"> (INCLUYE TODOS LOS ACCESORIOS Y MATERIALES PARA SU FABRICACION E INSTALACION UNICANAL, TUERCAS, VARILLA ROSCADA, TAQUETES, ABRAZADERAS, ETC.)</t>
    </r>
  </si>
  <si>
    <r>
      <rPr>
        <b/>
        <sz val="9"/>
        <color theme="1"/>
        <rFont val="Calibri"/>
        <family val="2"/>
        <scheme val="minor"/>
      </rPr>
      <t xml:space="preserve">CONTACTO DUPLEX POLARIZADO 15A. 127V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</si>
  <si>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CONECTOR AISLADO ROSCABLE O DE COMPRESION PARA 2 CABLES CAL. # 10 AL 12 AWG.</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</si>
  <si>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CONECTOR CONDUIT PARED DELGADA 21 MM DE DIAM., MCA. ANCLO</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</si>
  <si>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COPLE CONDUIT PARED DELGADA 21MM DE DIAM., MCA. ANCLO.</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</si>
  <si>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CAJA CUADRADA DE LAMINA GALVANIZADA REFORZADA 4" X 4" DE ANCHO X 1 1/2" DE PROFUNDIDAD ,</t>
    </r>
    <r>
      <rPr>
        <sz val="9"/>
        <color theme="1"/>
        <rFont val="Calibri"/>
        <family val="2"/>
        <scheme val="minor"/>
      </rPr>
      <t xml:space="preserve"> INCLUYE TAPA CIEGA Y PIJAS, SUMINISTRO DE MATERIALES, HERRAMIENTA, EQUIPO, MANO DE OBRA Y TODO LO NECESARIO PARA SU CORRECTA EJECUCION.</t>
    </r>
  </si>
  <si>
    <r>
      <rPr>
        <b/>
        <sz val="9"/>
        <color theme="1"/>
        <rFont val="Calibri"/>
        <family val="2"/>
        <scheme val="minor"/>
      </rPr>
      <t>TUBERIA CONDUIT PARED DELGADA 21 MM DE DIAM.</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</si>
  <si>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CABLE DE COBRE DESNUDO O VERDE CAL. 10 AWG. </t>
    </r>
    <r>
      <rPr>
        <sz val="9"/>
        <color theme="1"/>
        <rFont val="Calibri"/>
        <family val="2"/>
        <scheme val="minor"/>
      </rPr>
      <t>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</si>
  <si>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</si>
  <si>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NEGRO,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</si>
  <si>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VIGA DE CIMENTACION ( BAJO PANEL PERIMETRAL) DE 20 CMS. X 30 CMS. ARMADA CON 4 VRS. # 4 Y ESTRIBOS DE # 2 @ 20 CMS. F'Y=4,200 KG/CM2., CONCRETO F´C=250 KG/CM2.</t>
    </r>
    <r>
      <rPr>
        <sz val="9"/>
        <color theme="1"/>
        <rFont val="Calibri"/>
        <family val="2"/>
        <scheme val="minor"/>
      </rPr>
      <t xml:space="preserve"> INCLUYE: SUMINISTRO DE MATERIALES, CIMBRA, DESCIMBRA, HABILITADO DEL ACERO, COLADO, VIBRADO, CURADO, ACARREOS, CORTES, DESPERDICIOS,  LIMPIEZA, EQUIPO, HERRAMIENTA, MANO DE OBRA Y TODO LO NECESARIO PARA SU CORRECTA EJECUCION. ( VER DETALLES DE CORRALES)</t>
    </r>
  </si>
  <si>
    <r>
      <rPr>
        <b/>
        <sz val="9"/>
        <color theme="1"/>
        <rFont val="Calibri"/>
        <family val="2"/>
        <scheme val="minor"/>
      </rPr>
      <t>SUMINISTRO Y COLOCACIÓN DE PANEL GANADERO PERIMETRAL DESMONTABLE DE 1.52 DE ALTURA</t>
    </r>
    <r>
      <rPr>
        <sz val="9"/>
        <color theme="1"/>
        <rFont val="Calibri"/>
        <family val="2"/>
        <scheme val="minor"/>
      </rPr>
      <t xml:space="preserve"> CON  MALLA DE ABERTURA DE 4" X 4" , CON ESTRUCTURA A BASE DE  PER DE 2"X 2" X 5.45 KG/MTO.  SUJETO A POSTE  A  BASE DE PER 2" X 2" X 6.43 KG/MTO.  CON PLACAS SOLDADAS DE 1   1/2"   X 1/4" DE ESPESOR POR 6" DE LARGO, PARA DESLIZAR PANEL  ( POSTE  ANCLADO A UN MUERTO DE CONRETO  DE 15 CMS. X 15 CMS. X  40 CMS.)  INCLUYE: SUMINISTRO DE MATERIAL,  ANTICORROSIVO Y  ACABADO PINTURA ESMALTE EPOXICO MARCA COMEX O SIMILAR,   MANO DE OBRA, HERRAMIENTA ,EQUIPO, MANIOBRAS, FLETE, ACARREOS  Y TODO LO NECESARIO PARA SU CORRECTA EJECUCION.</t>
    </r>
  </si>
  <si>
    <r>
      <rPr>
        <b/>
        <sz val="9"/>
        <color theme="1"/>
        <rFont val="Calibri"/>
        <family val="2"/>
        <scheme val="minor"/>
      </rPr>
      <t>SUMINISTRO Y COLOCACIÓN DE PANEL GANADERO DESMONTABLE EN CORRALES  DE 1.32 DE ALTURA</t>
    </r>
    <r>
      <rPr>
        <sz val="9"/>
        <color theme="1"/>
        <rFont val="Calibri"/>
        <family val="2"/>
        <scheme val="minor"/>
      </rPr>
      <t xml:space="preserve">  CON  MALLA DE ABERTURA DE 4" X 4" , CON ESTRUCTURA A BASE DE  PER DE 2"X 2" X 5.45 KG/MTO.  SUJETO A POSTE  A  BASE DE PER 2" X 2" X 6.43 KG/MTO.  CON PLACAS SOLDADAS DE 1   1/2"   X 1/4" DE ESPESOR POR 6" DE LARGO, PARA DESLIZAR PANEL  ( POSTE  ANCLADO A UN MUERTO DE CONRETO  DE 15 CMS. X 15 CMS. X  40 CMS.) </t>
    </r>
    <r>
      <rPr>
        <sz val="9"/>
        <color indexed="8"/>
        <rFont val="Calibri"/>
        <family val="2"/>
        <scheme val="minor"/>
      </rPr>
      <t xml:space="preserve"> INCLUYE: SUMINISTRO DE MATERIAL,  ANTICORROSIVO Y  ACABADO PINTURA ESMALTE EPOXICO MARCA COMEX O SIMILAR,   MANO DE OBRA, HERRAMIENTA ,EQUIPO, MANIOBRAS, FLETE, ACARREOS  Y TODO LO NECESARIO PARA SU CORRECTA EJECUCION.</t>
    </r>
  </si>
  <si>
    <r>
      <rPr>
        <b/>
        <sz val="9"/>
        <color theme="1"/>
        <rFont val="Calibri"/>
        <family val="2"/>
        <scheme val="minor"/>
      </rPr>
      <t xml:space="preserve">EXCAVACION   POR MEDIOS MECANICOS   EN TODO TIPO DE MATERIAL , DE </t>
    </r>
    <r>
      <rPr>
        <sz val="9"/>
        <color theme="1"/>
        <rFont val="Calibri"/>
        <family val="2"/>
        <scheme val="minor"/>
      </rPr>
      <t>50 CMS DE PROFUNDIDAD Y 20 CMS DE ANCHO , INCLUYE: EQUIPO, MAQUINARIA, HERRAMIENTA, MANO DE OBRA, VOLUMEN MEDIDO EN CAJA Y TODO LO NECESARIO PARA SU CORRECTA EJECUCION.</t>
    </r>
  </si>
  <si>
    <r>
      <rPr>
        <b/>
        <sz val="9"/>
        <color theme="1"/>
        <rFont val="Calibri"/>
        <family val="2"/>
        <scheme val="minor"/>
      </rPr>
      <t>CONEXION HIDRAULICA DE ROTOPLAS A REGISTRO CON  TENDIDO DE INSTALACION HIDRAULICA.</t>
    </r>
    <r>
      <rPr>
        <sz val="9"/>
        <color theme="1"/>
        <rFont val="Calibri"/>
        <family val="2"/>
        <scheme val="minor"/>
      </rPr>
      <t xml:space="preserve"> INCLUYE:  5 MTS. LINEALES DE TUBERIA PVC, 3 CODOS, 1 TEE, 1 VALVULA DE PASO TIPO ESFERA, TODO CON UN DIAMTERO DE 3/4"DE DIAMETRO, TRAZO, NIVELACIÓN, LIMPIEZA, PEGAMENTO, CONEXIONES ,EXCAVACIÓN DE ZANJA, TAPADO DE ZANJA CON MATERIAL PRODUCTO DE LA EXCAVACIÓN, HERRAMIENTA, EQUIPO, MATERIAL, MANO DE OBRA Y TODO LO NECESARIO PARA SU CORRECTA EJECUCIÓN.  </t>
    </r>
    <r>
      <rPr>
        <sz val="9"/>
        <color indexed="8"/>
        <rFont val="Calibri"/>
        <family val="2"/>
        <scheme val="minor"/>
      </rPr>
      <t>VER DETALLE</t>
    </r>
  </si>
  <si>
    <r>
      <rPr>
        <b/>
        <sz val="9"/>
        <color theme="1"/>
        <rFont val="Calibri"/>
        <family val="2"/>
        <scheme val="minor"/>
      </rPr>
      <t xml:space="preserve">CUMBRERA A BASE DE LAMINA CAL 22 LISA 0.6M DE DESARROLLO. </t>
    </r>
    <r>
      <rPr>
        <sz val="9"/>
        <color theme="1"/>
        <rFont val="Calibri"/>
        <family val="2"/>
        <scheme val="minor"/>
      </rPr>
      <t>INCLUYE:   SUMINISTRO DE MATERIAL, CORTES,  DESPERDICIOS, ANDAMIOS, MANIOBRAS,  EQUIPO, HERRAMIENTA, MANO DE OBRA Y TODO LO NECESARIO PARA SU CORRECTA EJECUCION.</t>
    </r>
  </si>
  <si>
    <r>
      <rPr>
        <b/>
        <sz val="9"/>
        <color theme="1"/>
        <rFont val="Calibri"/>
        <family val="2"/>
        <scheme val="minor"/>
      </rPr>
      <t xml:space="preserve">LOSA  SOLIDA DE CONCRETO PARA SOPORTE DE TINACO  DE 15 CMS. DE ESPESOR Y 3 MTS DE DIAMETRO  F'C=250 KG/CM2. ARMADA CON VRS # 4 @ 15 CMS. EN CUADRICULA EN LA CAMA INFERIOR. </t>
    </r>
    <r>
      <rPr>
        <sz val="9"/>
        <color theme="1"/>
        <rFont val="Calibri"/>
        <family val="2"/>
        <scheme val="minor"/>
      </rPr>
      <t>INCLUYE:   MATERIALES, CIMBRA, DESCIMBRA, CURADO DE CONCRETO, ACERO DE REFUERZO, CORTES, ALAMBRE RECOCIDO, UNA VIGA CIRCULAR DE 20 CMS. DE ANCHO X 20 CMS. DE PERALTE ARMADA CON 4 VRS  # 4 , DOS ARRIBA Y DOS ABAJO, ESTRIBOS  # 3  @ 20 CMS.   HERRAMIENTA, EQUIPO, ACARREOS,  , MANO DE OBRA Y TODO LO NECESARIO PARA SU CORRECTA EJECUCION.</t>
    </r>
  </si>
  <si>
    <r>
      <rPr>
        <b/>
        <sz val="9"/>
        <color indexed="8"/>
        <rFont val="Calibri"/>
        <family val="2"/>
        <scheme val="minor"/>
      </rPr>
      <t>SUMINISTRO Y COLOCACION DE CANALON PLUVIAL LAMINA  GAL. 7 x 7"  LISA CALIBRE 22 COLOR BLANCO</t>
    </r>
    <r>
      <rPr>
        <sz val="9"/>
        <color indexed="8"/>
        <rFont val="Calibri"/>
        <family val="2"/>
        <scheme val="minor"/>
      </rPr>
      <t>. INCLUYE: MATERIAL, EQUIPO, HERRAMIENTA, TRASLAPES, MANO DE OBRA Y TODO LO NECESARIO PARA SU CORRECTA COLOCACION.  ( VER DETALLE EN PLANO)</t>
    </r>
  </si>
  <si>
    <t>FECHA: 27-ABRIL-2018</t>
  </si>
  <si>
    <t>ANEXO E3</t>
  </si>
  <si>
    <t>5A. JUNTA DE ACLARACIONES</t>
  </si>
  <si>
    <t>SINL-CPE-019-2018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</si>
</sst>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General_)"/>
    <numFmt numFmtId="165" formatCode="dd\-mmm\-yy_)"/>
    <numFmt numFmtId="166" formatCode="_(&quot;$&quot;* #,##0.00_);_(&quot;$&quot;* \(#,##0.00\);_(&quot;$&quot;* &quot;-&quot;??_);_(@_)"/>
  </numFmts>
  <fonts count="35" x14ac:knownFonts="1">
    <font>
      <sz val="11"/>
      <color theme="1"/>
      <name val="Calibri"/>
      <family val="2"/>
      <scheme val="minor"/>
    </font>
    <font>
      <sz val="11"/>
      <color theme="1"/>
      <name val="Calibri"/>
      <family val="2"/>
      <scheme val="minor"/>
    </font>
    <font>
      <sz val="10"/>
      <color theme="1"/>
      <name val="Arial"/>
      <family val="2"/>
    </font>
    <font>
      <sz val="9"/>
      <color theme="1"/>
      <name val="Calibri"/>
      <family val="2"/>
      <scheme val="minor"/>
    </font>
    <font>
      <sz val="10"/>
      <name val="Arial"/>
      <family val="2"/>
    </font>
    <font>
      <sz val="10"/>
      <name val="Courier"/>
      <family val="3"/>
    </font>
    <font>
      <b/>
      <sz val="9"/>
      <color theme="0"/>
      <name val="Calibri"/>
      <family val="2"/>
      <scheme val="minor"/>
    </font>
    <font>
      <sz val="9"/>
      <color theme="0"/>
      <name val="Calibri"/>
      <family val="2"/>
      <scheme val="minor"/>
    </font>
    <font>
      <b/>
      <sz val="10"/>
      <name val="Calibri"/>
      <family val="2"/>
      <scheme val="minor"/>
    </font>
    <font>
      <b/>
      <sz val="12"/>
      <name val="Calibri"/>
      <family val="2"/>
      <scheme val="minor"/>
    </font>
    <font>
      <b/>
      <sz val="14"/>
      <name val="Calibri"/>
      <family val="2"/>
      <scheme val="minor"/>
    </font>
    <font>
      <b/>
      <sz val="9"/>
      <color theme="1"/>
      <name val="Calibri"/>
      <family val="2"/>
      <scheme val="minor"/>
    </font>
    <font>
      <sz val="9"/>
      <color indexed="8"/>
      <name val="Calibri"/>
      <family val="2"/>
      <scheme val="minor"/>
    </font>
    <font>
      <sz val="9"/>
      <name val="Calibri"/>
      <family val="2"/>
      <scheme val="minor"/>
    </font>
    <font>
      <sz val="9"/>
      <color rgb="FF000000"/>
      <name val="Calibri"/>
      <family val="2"/>
      <scheme val="minor"/>
    </font>
    <font>
      <b/>
      <sz val="10"/>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b/>
      <sz val="9"/>
      <color indexed="8"/>
      <name val="Calibri"/>
      <family val="2"/>
      <scheme val="minor"/>
    </font>
    <font>
      <sz val="10"/>
      <color theme="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9"/>
      <color rgb="FF000000"/>
      <name val="Calibri"/>
      <family val="2"/>
      <scheme val="minor"/>
    </font>
    <font>
      <sz val="9"/>
      <color theme="1"/>
      <name val="Arial"/>
      <family val="2"/>
    </font>
    <font>
      <b/>
      <sz val="9"/>
      <name val="Calibri"/>
      <family val="2"/>
      <scheme val="minor"/>
    </font>
    <font>
      <b/>
      <sz val="9"/>
      <color rgb="FF000000"/>
      <name val="Calibri"/>
      <family val="2"/>
    </font>
    <font>
      <sz val="9"/>
      <color rgb="FF000000"/>
      <name val="Calibri"/>
      <family val="2"/>
    </font>
    <font>
      <sz val="9"/>
      <color rgb="FFFF0000"/>
      <name val="Calibri"/>
      <family val="2"/>
      <scheme val="minor"/>
    </font>
    <font>
      <sz val="28"/>
      <name val="Calibri"/>
      <family val="2"/>
      <scheme val="minor"/>
    </font>
    <font>
      <b/>
      <sz val="8"/>
      <color rgb="FF000000"/>
      <name val="Calibri"/>
      <family val="2"/>
    </font>
    <font>
      <sz val="8"/>
      <color rgb="FF000000"/>
      <name val="Calibri"/>
      <family val="2"/>
    </font>
    <font>
      <sz val="22"/>
      <name val="Calibri"/>
      <family val="2"/>
      <scheme val="minor"/>
    </font>
    <font>
      <sz val="9"/>
      <color theme="0"/>
      <name val="Arial"/>
      <family val="2"/>
    </font>
  </fonts>
  <fills count="6">
    <fill>
      <patternFill patternType="none"/>
    </fill>
    <fill>
      <patternFill patternType="gray125"/>
    </fill>
    <fill>
      <patternFill patternType="solid">
        <fgColor rgb="FF7030A0"/>
        <bgColor indexed="64"/>
      </patternFill>
    </fill>
    <fill>
      <patternFill patternType="solid">
        <fgColor rgb="FFFFC000"/>
        <bgColor rgb="FF000000"/>
      </patternFill>
    </fill>
    <fill>
      <patternFill patternType="solid">
        <fgColor theme="2"/>
        <bgColor indexed="64"/>
      </patternFill>
    </fill>
    <fill>
      <patternFill patternType="solid">
        <fgColor theme="0"/>
        <bgColor indexed="64"/>
      </patternFill>
    </fill>
  </fills>
  <borders count="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9">
    <xf numFmtId="0" fontId="0" fillId="0" borderId="0"/>
    <xf numFmtId="44" fontId="1" fillId="0" borderId="0" applyFont="0" applyFill="0" applyBorder="0" applyAlignment="0" applyProtection="0"/>
    <xf numFmtId="0" fontId="4" fillId="0" borderId="0"/>
    <xf numFmtId="39" fontId="5" fillId="0" borderId="0"/>
    <xf numFmtId="43" fontId="1" fillId="0" borderId="0" applyFont="0" applyFill="0" applyBorder="0" applyAlignment="0" applyProtection="0"/>
    <xf numFmtId="39" fontId="5" fillId="0" borderId="0"/>
    <xf numFmtId="0" fontId="4" fillId="0" borderId="0"/>
    <xf numFmtId="9" fontId="1" fillId="0" borderId="0" applyFont="0" applyFill="0" applyBorder="0" applyAlignment="0" applyProtection="0"/>
    <xf numFmtId="44" fontId="1" fillId="0" borderId="0" applyFont="0" applyFill="0" applyBorder="0" applyAlignment="0" applyProtection="0"/>
  </cellStyleXfs>
  <cellXfs count="211">
    <xf numFmtId="0" fontId="0" fillId="0" borderId="0" xfId="0"/>
    <xf numFmtId="0" fontId="2" fillId="0" borderId="0" xfId="0" applyFont="1" applyAlignment="1">
      <alignment vertical="top" wrapText="1"/>
    </xf>
    <xf numFmtId="0" fontId="7" fillId="2" borderId="0" xfId="0" applyFont="1" applyFill="1" applyBorder="1" applyAlignment="1">
      <alignment horizontal="center" vertical="top" wrapText="1"/>
    </xf>
    <xf numFmtId="0" fontId="0" fillId="0" borderId="0" xfId="0" applyFont="1" applyAlignment="1">
      <alignment vertical="top" wrapText="1"/>
    </xf>
    <xf numFmtId="39" fontId="8" fillId="0" borderId="0" xfId="5" applyFont="1" applyBorder="1" applyAlignment="1" applyProtection="1">
      <alignment vertical="top" wrapText="1"/>
    </xf>
    <xf numFmtId="0" fontId="8" fillId="0" borderId="0" xfId="0" applyFont="1" applyAlignment="1" applyProtection="1">
      <alignment vertical="top" wrapText="1"/>
    </xf>
    <xf numFmtId="44" fontId="8" fillId="0" borderId="0" xfId="1" applyFont="1" applyAlignment="1" applyProtection="1">
      <alignment horizontal="left" vertical="top" wrapText="1"/>
      <protection locked="0"/>
    </xf>
    <xf numFmtId="0" fontId="6" fillId="2" borderId="0" xfId="0" applyFont="1" applyFill="1" applyBorder="1" applyAlignment="1">
      <alignment horizontal="justify" vertical="top" wrapText="1"/>
    </xf>
    <xf numFmtId="4" fontId="7" fillId="2" borderId="0" xfId="0" applyNumberFormat="1" applyFont="1" applyFill="1" applyBorder="1" applyAlignment="1">
      <alignment vertical="top" wrapText="1"/>
    </xf>
    <xf numFmtId="44" fontId="7" fillId="2" borderId="0" xfId="1" applyFont="1" applyFill="1" applyBorder="1" applyAlignment="1" applyProtection="1">
      <alignment horizontal="right" vertical="top" wrapText="1"/>
    </xf>
    <xf numFmtId="39" fontId="8" fillId="0" borderId="0" xfId="5" applyFont="1" applyBorder="1" applyAlignment="1" applyProtection="1">
      <alignment horizontal="left" vertical="top" wrapText="1"/>
    </xf>
    <xf numFmtId="0" fontId="8" fillId="0" borderId="0" xfId="0" applyFont="1" applyAlignment="1" applyProtection="1">
      <alignment vertical="top"/>
    </xf>
    <xf numFmtId="0" fontId="8" fillId="0" borderId="0" xfId="0" applyFont="1" applyAlignment="1" applyProtection="1">
      <alignment horizontal="justify" vertical="top"/>
    </xf>
    <xf numFmtId="39" fontId="8" fillId="0" borderId="0" xfId="5" applyFont="1" applyBorder="1" applyAlignment="1" applyProtection="1">
      <alignment horizontal="left" vertical="top" wrapText="1"/>
      <protection locked="0"/>
    </xf>
    <xf numFmtId="0" fontId="8" fillId="0" borderId="0" xfId="0" applyFont="1" applyAlignment="1" applyProtection="1">
      <alignment horizontal="justify" vertical="top" wrapText="1"/>
    </xf>
    <xf numFmtId="0" fontId="8" fillId="0" borderId="0" xfId="0" quotePrefix="1" applyNumberFormat="1" applyFont="1" applyAlignment="1" applyProtection="1">
      <alignment horizontal="right" vertical="top" wrapText="1"/>
      <protection locked="0"/>
    </xf>
    <xf numFmtId="4" fontId="8" fillId="0" borderId="1" xfId="0" applyNumberFormat="1" applyFont="1" applyBorder="1" applyAlignment="1" applyProtection="1">
      <alignment horizontal="right" vertical="top" wrapText="1"/>
      <protection locked="0"/>
    </xf>
    <xf numFmtId="0" fontId="2" fillId="0" borderId="0" xfId="0" applyFont="1" applyAlignment="1">
      <alignment vertical="center" wrapText="1"/>
    </xf>
    <xf numFmtId="0" fontId="2" fillId="0" borderId="0" xfId="0" applyFont="1" applyFill="1" applyAlignment="1">
      <alignment vertical="top" wrapText="1"/>
    </xf>
    <xf numFmtId="0" fontId="3" fillId="0" borderId="0" xfId="0" applyFont="1" applyFill="1" applyBorder="1" applyAlignment="1">
      <alignment horizontal="justify" vertical="top" wrapText="1"/>
    </xf>
    <xf numFmtId="0" fontId="3" fillId="0" borderId="0" xfId="0" applyFont="1" applyFill="1" applyBorder="1" applyAlignment="1">
      <alignment horizontal="center" vertical="top"/>
    </xf>
    <xf numFmtId="4" fontId="3" fillId="0" borderId="0" xfId="0" applyNumberFormat="1" applyFont="1" applyFill="1" applyBorder="1" applyAlignment="1">
      <alignment horizontal="right" vertical="top"/>
    </xf>
    <xf numFmtId="0" fontId="7" fillId="2" borderId="0" xfId="0" applyFont="1" applyFill="1" applyBorder="1" applyAlignment="1">
      <alignment horizontal="center" vertical="top"/>
    </xf>
    <xf numFmtId="4" fontId="7" fillId="2" borderId="0" xfId="0" applyNumberFormat="1" applyFont="1" applyFill="1" applyBorder="1" applyAlignment="1">
      <alignment horizontal="right" vertical="top"/>
    </xf>
    <xf numFmtId="0" fontId="3" fillId="0" borderId="0" xfId="6" applyFont="1" applyFill="1" applyBorder="1" applyAlignment="1">
      <alignment horizontal="justify" vertical="top" wrapText="1"/>
    </xf>
    <xf numFmtId="4" fontId="3" fillId="0" borderId="0" xfId="0" applyNumberFormat="1" applyFont="1" applyFill="1" applyBorder="1" applyAlignment="1">
      <alignment horizontal="right" vertical="top" wrapText="1"/>
    </xf>
    <xf numFmtId="0" fontId="3" fillId="0" borderId="0" xfId="0" applyFont="1" applyFill="1" applyBorder="1" applyAlignment="1">
      <alignment vertical="top" wrapText="1"/>
    </xf>
    <xf numFmtId="0" fontId="7" fillId="0" borderId="0" xfId="0" applyFont="1" applyFill="1" applyBorder="1" applyAlignment="1">
      <alignment horizontal="center" vertical="top"/>
    </xf>
    <xf numFmtId="4" fontId="7" fillId="0" borderId="0" xfId="0" applyNumberFormat="1" applyFont="1" applyFill="1" applyBorder="1" applyAlignment="1">
      <alignment horizontal="right" vertical="top"/>
    </xf>
    <xf numFmtId="0" fontId="7"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4" fontId="7" fillId="2" borderId="0" xfId="0" applyNumberFormat="1" applyFont="1" applyFill="1" applyBorder="1" applyAlignment="1">
      <alignment horizontal="center" vertical="top"/>
    </xf>
    <xf numFmtId="4" fontId="7" fillId="0" borderId="0" xfId="0" applyNumberFormat="1" applyFont="1" applyFill="1" applyBorder="1" applyAlignment="1">
      <alignment horizontal="center" vertical="top"/>
    </xf>
    <xf numFmtId="0" fontId="3" fillId="0" borderId="0" xfId="0" applyFont="1" applyAlignment="1">
      <alignment vertical="top" wrapText="1"/>
    </xf>
    <xf numFmtId="0" fontId="3" fillId="0" borderId="0" xfId="0" applyFont="1" applyAlignment="1">
      <alignment horizontal="justify" vertical="top" wrapText="1"/>
    </xf>
    <xf numFmtId="0" fontId="3" fillId="0" borderId="0" xfId="0" applyFont="1" applyAlignment="1">
      <alignment horizontal="center" vertical="top" wrapText="1"/>
    </xf>
    <xf numFmtId="4" fontId="3" fillId="0" borderId="0" xfId="0" applyNumberFormat="1" applyFont="1" applyAlignment="1">
      <alignment horizontal="right" vertical="top" wrapText="1"/>
    </xf>
    <xf numFmtId="44" fontId="3" fillId="0" borderId="0" xfId="1" applyFont="1" applyAlignment="1">
      <alignment horizontal="right" vertical="top" wrapText="1"/>
    </xf>
    <xf numFmtId="4" fontId="3" fillId="0" borderId="0" xfId="0" applyNumberFormat="1" applyFont="1" applyAlignment="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1" applyFont="1" applyAlignment="1">
      <alignment horizontal="right" vertical="top" wrapText="1"/>
    </xf>
    <xf numFmtId="44" fontId="13" fillId="0" borderId="0" xfId="1" applyFont="1" applyAlignment="1">
      <alignment vertical="top" wrapText="1"/>
    </xf>
    <xf numFmtId="44" fontId="13" fillId="0" borderId="0" xfId="1" applyFont="1" applyFill="1" applyBorder="1" applyAlignment="1" applyProtection="1">
      <alignment horizontal="right" vertical="top" wrapText="1"/>
    </xf>
    <xf numFmtId="4" fontId="13" fillId="0" borderId="0" xfId="0" applyNumberFormat="1" applyFont="1" applyFill="1" applyBorder="1" applyAlignment="1">
      <alignment horizontal="center" vertical="top"/>
    </xf>
    <xf numFmtId="44" fontId="3" fillId="0" borderId="0" xfId="1" applyFont="1" applyFill="1" applyBorder="1" applyAlignment="1">
      <alignment horizontal="right" vertical="top" wrapText="1"/>
    </xf>
    <xf numFmtId="0" fontId="13" fillId="0" borderId="0" xfId="0" applyFont="1" applyAlignment="1" applyProtection="1">
      <alignment vertical="top" wrapText="1"/>
    </xf>
    <xf numFmtId="0" fontId="13" fillId="0" borderId="0" xfId="0" applyFont="1" applyAlignment="1" applyProtection="1">
      <alignment horizontal="center" vertical="top" wrapText="1"/>
    </xf>
    <xf numFmtId="44" fontId="13" fillId="0" borderId="0" xfId="1" applyFont="1" applyAlignment="1" applyProtection="1">
      <alignment horizontal="right" vertical="top" wrapText="1"/>
    </xf>
    <xf numFmtId="0" fontId="3" fillId="0" borderId="0" xfId="0" applyFont="1" applyBorder="1" applyAlignment="1">
      <alignment horizontal="center" vertical="top" wrapText="1"/>
    </xf>
    <xf numFmtId="0" fontId="13" fillId="0" borderId="0" xfId="0" applyFont="1" applyFill="1" applyBorder="1" applyAlignment="1" applyProtection="1">
      <alignment horizontal="center" vertical="top" wrapText="1"/>
    </xf>
    <xf numFmtId="0" fontId="13" fillId="0" borderId="0" xfId="0" applyFont="1" applyFill="1" applyBorder="1" applyAlignment="1" applyProtection="1">
      <alignment horizontal="right" vertical="top" wrapText="1"/>
    </xf>
    <xf numFmtId="0" fontId="7" fillId="2" borderId="0" xfId="0" applyFont="1" applyFill="1" applyBorder="1" applyAlignment="1" applyProtection="1">
      <alignment horizontal="right" vertical="top" wrapText="1"/>
    </xf>
    <xf numFmtId="9" fontId="13" fillId="0" borderId="0" xfId="7" applyFont="1" applyFill="1" applyBorder="1" applyAlignment="1">
      <alignment horizontal="center" vertical="top"/>
    </xf>
    <xf numFmtId="0" fontId="7" fillId="0" borderId="0" xfId="0" applyFont="1" applyFill="1" applyBorder="1" applyAlignment="1" applyProtection="1">
      <alignment horizontal="right" vertical="top" wrapText="1"/>
    </xf>
    <xf numFmtId="2" fontId="3" fillId="0" borderId="0" xfId="0" applyNumberFormat="1" applyFont="1" applyFill="1" applyBorder="1" applyAlignment="1">
      <alignment horizontal="center" vertical="top"/>
    </xf>
    <xf numFmtId="0" fontId="11"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44" fontId="8" fillId="0" borderId="0" xfId="1" applyFont="1" applyAlignment="1">
      <alignment vertical="top" wrapText="1"/>
    </xf>
    <xf numFmtId="165" fontId="15" fillId="0" borderId="0" xfId="0" applyNumberFormat="1" applyFont="1" applyAlignment="1" applyProtection="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1" xfId="0" applyNumberFormat="1" applyFont="1" applyBorder="1" applyAlignment="1">
      <alignment vertical="top" wrapText="1"/>
    </xf>
    <xf numFmtId="4" fontId="8" fillId="0" borderId="1" xfId="0" applyNumberFormat="1" applyFont="1" applyBorder="1" applyAlignment="1" applyProtection="1">
      <alignment horizontal="center" vertical="top" wrapText="1"/>
      <protection locked="0"/>
    </xf>
    <xf numFmtId="0" fontId="6" fillId="2" borderId="0" xfId="0" applyFont="1" applyFill="1" applyBorder="1" applyAlignment="1">
      <alignment horizontal="left" vertical="top"/>
    </xf>
    <xf numFmtId="0" fontId="15" fillId="0" borderId="0" xfId="0" applyFont="1" applyFill="1" applyBorder="1" applyAlignment="1">
      <alignment vertical="top" wrapText="1"/>
    </xf>
    <xf numFmtId="0" fontId="15" fillId="0" borderId="0" xfId="0" applyFont="1" applyFill="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lignment horizontal="right" vertical="top" wrapText="1"/>
    </xf>
    <xf numFmtId="0" fontId="8" fillId="0" borderId="0" xfId="0" applyFont="1" applyFill="1" applyBorder="1" applyAlignment="1">
      <alignment horizontal="justify" vertical="top" wrapText="1"/>
    </xf>
    <xf numFmtId="164" fontId="8" fillId="0" borderId="0" xfId="3" applyNumberFormat="1" applyFont="1" applyFill="1" applyBorder="1" applyAlignment="1" applyProtection="1">
      <alignment vertical="top" wrapText="1"/>
    </xf>
    <xf numFmtId="4" fontId="8" fillId="0" borderId="0" xfId="0" applyNumberFormat="1" applyFont="1" applyFill="1" applyBorder="1" applyAlignment="1">
      <alignment horizontal="right" vertical="top" wrapText="1"/>
    </xf>
    <xf numFmtId="4" fontId="8" fillId="0" borderId="0" xfId="0" applyNumberFormat="1" applyFont="1" applyFill="1" applyBorder="1" applyAlignment="1">
      <alignment vertical="top" wrapText="1"/>
    </xf>
    <xf numFmtId="4" fontId="15" fillId="0" borderId="0" xfId="0" applyNumberFormat="1" applyFont="1" applyFill="1" applyBorder="1" applyAlignment="1">
      <alignment vertical="top" wrapText="1"/>
    </xf>
    <xf numFmtId="0" fontId="8" fillId="0" borderId="0" xfId="0" applyFont="1" applyFill="1" applyBorder="1" applyAlignment="1">
      <alignment vertical="top" wrapText="1"/>
    </xf>
    <xf numFmtId="2" fontId="8" fillId="0" borderId="0" xfId="0" applyNumberFormat="1" applyFont="1" applyFill="1" applyBorder="1" applyAlignment="1">
      <alignment horizontal="right" vertical="top" wrapText="1"/>
    </xf>
    <xf numFmtId="0" fontId="3" fillId="4" borderId="0" xfId="0" applyFont="1" applyFill="1" applyBorder="1" applyAlignment="1">
      <alignment horizontal="center" vertical="top" wrapText="1"/>
    </xf>
    <xf numFmtId="0" fontId="3" fillId="4" borderId="0" xfId="0" applyFont="1" applyFill="1" applyBorder="1" applyAlignment="1">
      <alignment horizontal="center" vertical="top"/>
    </xf>
    <xf numFmtId="4" fontId="3" fillId="4" borderId="0" xfId="0" applyNumberFormat="1" applyFont="1" applyFill="1" applyBorder="1" applyAlignment="1">
      <alignment horizontal="right" vertical="top"/>
    </xf>
    <xf numFmtId="4" fontId="13" fillId="4" borderId="0" xfId="0" applyNumberFormat="1" applyFont="1" applyFill="1" applyBorder="1" applyAlignment="1">
      <alignment horizontal="center" vertical="top"/>
    </xf>
    <xf numFmtId="0" fontId="7" fillId="4" borderId="0" xfId="0" applyFont="1" applyFill="1" applyBorder="1" applyAlignment="1" applyProtection="1">
      <alignment horizontal="right" vertical="top" wrapText="1"/>
    </xf>
    <xf numFmtId="0" fontId="11" fillId="4" borderId="0" xfId="0" applyFont="1" applyFill="1" applyBorder="1" applyAlignment="1">
      <alignment horizontal="center" vertical="top" wrapText="1"/>
    </xf>
    <xf numFmtId="0" fontId="11" fillId="4" borderId="0" xfId="0" applyFont="1" applyFill="1" applyBorder="1" applyAlignment="1">
      <alignment horizontal="center" vertical="top"/>
    </xf>
    <xf numFmtId="0" fontId="11" fillId="4" borderId="0" xfId="0" applyFont="1" applyFill="1" applyBorder="1" applyAlignment="1">
      <alignment horizontal="justify" vertical="top" wrapText="1"/>
    </xf>
    <xf numFmtId="4" fontId="11" fillId="4" borderId="0" xfId="0" applyNumberFormat="1" applyFont="1" applyFill="1" applyBorder="1" applyAlignment="1">
      <alignment horizontal="right" vertical="top"/>
    </xf>
    <xf numFmtId="0" fontId="2" fillId="5" borderId="0" xfId="0" applyFont="1" applyFill="1" applyAlignment="1">
      <alignment vertical="top" wrapText="1"/>
    </xf>
    <xf numFmtId="4" fontId="13" fillId="2" borderId="0" xfId="0" applyNumberFormat="1" applyFont="1" applyFill="1" applyBorder="1" applyAlignment="1">
      <alignment horizontal="center" vertical="top"/>
    </xf>
    <xf numFmtId="0" fontId="3" fillId="2" borderId="0" xfId="0" applyFont="1" applyFill="1" applyBorder="1" applyAlignment="1">
      <alignment horizontal="center" vertical="top"/>
    </xf>
    <xf numFmtId="4" fontId="3" fillId="2" borderId="0" xfId="0" applyNumberFormat="1" applyFont="1" applyFill="1" applyBorder="1" applyAlignment="1">
      <alignment horizontal="right" vertical="top"/>
    </xf>
    <xf numFmtId="0" fontId="3" fillId="2" borderId="0" xfId="0" applyFont="1" applyFill="1" applyBorder="1" applyAlignment="1">
      <alignment horizontal="center" vertical="top" wrapText="1"/>
    </xf>
    <xf numFmtId="44" fontId="18" fillId="0" borderId="0" xfId="8" applyFont="1" applyFill="1" applyBorder="1" applyAlignment="1" applyProtection="1">
      <alignment horizontal="right" vertical="top" wrapText="1"/>
    </xf>
    <xf numFmtId="0" fontId="21" fillId="2" borderId="0" xfId="0" applyFont="1" applyFill="1" applyBorder="1" applyAlignment="1">
      <alignment vertical="top"/>
    </xf>
    <xf numFmtId="0" fontId="24" fillId="0" borderId="0" xfId="0" applyFont="1" applyFill="1" applyBorder="1" applyAlignment="1" applyProtection="1">
      <alignment horizontal="center" vertical="top" wrapText="1"/>
    </xf>
    <xf numFmtId="0" fontId="13" fillId="0" borderId="0" xfId="0" applyNumberFormat="1" applyFont="1" applyFill="1" applyBorder="1" applyAlignment="1">
      <alignment horizontal="justify" vertical="top" wrapText="1"/>
    </xf>
    <xf numFmtId="0" fontId="27" fillId="0" borderId="0" xfId="0" applyFont="1" applyFill="1" applyBorder="1" applyAlignment="1" applyProtection="1">
      <alignment horizontal="center" vertical="top" wrapText="1"/>
    </xf>
    <xf numFmtId="0" fontId="28" fillId="0" borderId="0" xfId="0" applyFont="1" applyFill="1" applyBorder="1" applyAlignment="1" applyProtection="1">
      <alignment horizontal="justify" vertical="top" wrapText="1"/>
    </xf>
    <xf numFmtId="0" fontId="28" fillId="0" borderId="0" xfId="0" applyFont="1" applyFill="1" applyBorder="1" applyAlignment="1" applyProtection="1">
      <alignment horizontal="center" vertical="top" wrapText="1"/>
    </xf>
    <xf numFmtId="0" fontId="6" fillId="2" borderId="0" xfId="0" applyFont="1" applyFill="1" applyBorder="1" applyAlignment="1">
      <alignment vertical="top"/>
    </xf>
    <xf numFmtId="4" fontId="30" fillId="0" borderId="0" xfId="0" applyNumberFormat="1" applyFont="1" applyFill="1" applyBorder="1" applyAlignment="1">
      <alignment horizontal="center" vertical="top"/>
    </xf>
    <xf numFmtId="4" fontId="3" fillId="4" borderId="0" xfId="0" applyNumberFormat="1" applyFont="1" applyFill="1" applyBorder="1" applyAlignment="1">
      <alignment horizontal="right" vertical="top" wrapText="1"/>
    </xf>
    <xf numFmtId="0" fontId="3" fillId="0" borderId="0" xfId="0" applyFont="1" applyBorder="1" applyAlignment="1">
      <alignment vertical="top" wrapText="1"/>
    </xf>
    <xf numFmtId="4" fontId="3" fillId="0" borderId="0" xfId="0" applyNumberFormat="1" applyFont="1" applyBorder="1" applyAlignment="1">
      <alignment vertical="top" wrapText="1"/>
    </xf>
    <xf numFmtId="0" fontId="3" fillId="0" borderId="0" xfId="0" applyFont="1" applyFill="1" applyBorder="1" applyAlignment="1">
      <alignment horizontal="justify" vertical="justify" wrapText="1"/>
    </xf>
    <xf numFmtId="0" fontId="14" fillId="0" borderId="0" xfId="0" applyFont="1" applyFill="1" applyBorder="1" applyAlignment="1" applyProtection="1">
      <alignment horizontal="justify" vertical="justify" wrapText="1"/>
    </xf>
    <xf numFmtId="0" fontId="14" fillId="0" borderId="0" xfId="0" applyFont="1" applyFill="1" applyBorder="1" applyAlignment="1" applyProtection="1">
      <alignment horizontal="center" vertical="top" wrapText="1"/>
    </xf>
    <xf numFmtId="4" fontId="7" fillId="4" borderId="0" xfId="0" applyNumberFormat="1" applyFont="1" applyFill="1" applyBorder="1" applyAlignment="1">
      <alignment horizontal="center" vertical="top"/>
    </xf>
    <xf numFmtId="0" fontId="7" fillId="2" borderId="0" xfId="0" applyFont="1" applyFill="1" applyBorder="1" applyAlignment="1">
      <alignment horizontal="justify" vertical="top" wrapText="1"/>
    </xf>
    <xf numFmtId="4" fontId="33" fillId="0" borderId="0" xfId="0" applyNumberFormat="1" applyFont="1" applyFill="1" applyBorder="1" applyAlignment="1">
      <alignment horizontal="center" vertical="top"/>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2" fillId="4" borderId="0" xfId="0" applyFont="1" applyFill="1" applyBorder="1" applyAlignment="1">
      <alignment vertical="top" wrapText="1"/>
    </xf>
    <xf numFmtId="0" fontId="11" fillId="4" borderId="0" xfId="0" applyFont="1" applyFill="1" applyBorder="1" applyAlignment="1">
      <alignment vertical="top" wrapText="1"/>
    </xf>
    <xf numFmtId="0" fontId="2" fillId="2" borderId="0" xfId="0" applyFont="1" applyFill="1" applyBorder="1" applyAlignment="1">
      <alignment vertical="top" wrapText="1"/>
    </xf>
    <xf numFmtId="0" fontId="6" fillId="2" borderId="0" xfId="0" applyFont="1" applyFill="1" applyBorder="1" applyAlignment="1">
      <alignment vertical="top" wrapText="1"/>
    </xf>
    <xf numFmtId="0" fontId="3" fillId="0" borderId="0" xfId="0" applyFont="1" applyBorder="1" applyAlignment="1">
      <alignment horizontal="justify" vertical="top" wrapText="1"/>
    </xf>
    <xf numFmtId="44" fontId="22" fillId="0" borderId="0" xfId="8" applyFont="1" applyBorder="1" applyAlignment="1" applyProtection="1">
      <alignment horizontal="right" vertical="top" wrapText="1"/>
      <protection locked="0"/>
    </xf>
    <xf numFmtId="0" fontId="2" fillId="0" borderId="0" xfId="0" applyFont="1" applyFill="1" applyBorder="1" applyAlignment="1">
      <alignment vertical="top" wrapText="1"/>
    </xf>
    <xf numFmtId="0" fontId="7" fillId="2" borderId="0" xfId="0" applyFont="1" applyFill="1" applyBorder="1"/>
    <xf numFmtId="0" fontId="3" fillId="2" borderId="0" xfId="0" applyFont="1" applyFill="1" applyBorder="1"/>
    <xf numFmtId="4" fontId="3" fillId="2" borderId="0" xfId="0" applyNumberFormat="1" applyFont="1" applyFill="1" applyBorder="1"/>
    <xf numFmtId="0" fontId="0" fillId="0" borderId="0" xfId="0" applyFill="1" applyBorder="1" applyAlignment="1">
      <alignment horizontal="center" vertical="top"/>
    </xf>
    <xf numFmtId="2" fontId="0" fillId="0" borderId="0" xfId="0" applyNumberFormat="1" applyFill="1" applyBorder="1" applyAlignment="1">
      <alignment horizontal="right" vertical="top"/>
    </xf>
    <xf numFmtId="44" fontId="3" fillId="0" borderId="0" xfId="8" applyFont="1" applyBorder="1" applyAlignment="1" applyProtection="1">
      <alignment horizontal="right" vertical="top" wrapText="1"/>
      <protection locked="0"/>
    </xf>
    <xf numFmtId="4" fontId="3" fillId="2" borderId="0" xfId="0" applyNumberFormat="1" applyFont="1" applyFill="1" applyBorder="1" applyAlignment="1">
      <alignment horizontal="right" vertical="top" wrapText="1"/>
    </xf>
    <xf numFmtId="44" fontId="3" fillId="2" borderId="0" xfId="8" applyFont="1" applyFill="1" applyBorder="1" applyAlignment="1" applyProtection="1">
      <alignment horizontal="right" vertical="top" wrapText="1"/>
      <protection locked="0"/>
    </xf>
    <xf numFmtId="44" fontId="23" fillId="0" borderId="0" xfId="8" applyFont="1" applyBorder="1" applyAlignment="1" applyProtection="1">
      <alignment horizontal="right" vertical="top" wrapText="1"/>
      <protection locked="0"/>
    </xf>
    <xf numFmtId="4" fontId="3" fillId="0" borderId="0" xfId="0" applyNumberFormat="1" applyFont="1" applyFill="1" applyBorder="1" applyAlignment="1">
      <alignment vertical="top" wrapText="1"/>
    </xf>
    <xf numFmtId="0" fontId="31" fillId="0" borderId="0" xfId="0" applyFont="1" applyFill="1" applyBorder="1" applyAlignment="1" applyProtection="1">
      <alignment horizontal="center" vertical="top" wrapText="1"/>
    </xf>
    <xf numFmtId="0" fontId="32" fillId="0" borderId="0" xfId="0" applyFont="1" applyFill="1" applyBorder="1" applyAlignment="1" applyProtection="1">
      <alignment horizontal="center" vertical="top" wrapText="1"/>
    </xf>
    <xf numFmtId="0" fontId="3" fillId="0" borderId="0" xfId="0" applyFont="1" applyFill="1" applyAlignment="1">
      <alignment horizontal="justify" vertical="top" wrapText="1"/>
    </xf>
    <xf numFmtId="0" fontId="11" fillId="0" borderId="0" xfId="0" applyFont="1" applyFill="1" applyBorder="1" applyAlignment="1">
      <alignment horizontal="center" vertical="top" wrapText="1"/>
    </xf>
    <xf numFmtId="0" fontId="13" fillId="0" borderId="0" xfId="0" applyFont="1" applyFill="1" applyBorder="1" applyAlignment="1">
      <alignment horizontal="justify" vertical="center" wrapText="1"/>
    </xf>
    <xf numFmtId="0" fontId="13" fillId="0" borderId="0" xfId="0" applyFont="1" applyFill="1" applyBorder="1" applyAlignment="1">
      <alignment horizontal="center"/>
    </xf>
    <xf numFmtId="4" fontId="13" fillId="0" borderId="0" xfId="0" applyNumberFormat="1" applyFont="1" applyFill="1" applyBorder="1" applyAlignment="1"/>
    <xf numFmtId="0" fontId="2" fillId="0" borderId="0" xfId="0" applyFont="1" applyFill="1" applyBorder="1" applyAlignment="1">
      <alignment horizontal="center" vertical="top" wrapText="1"/>
    </xf>
    <xf numFmtId="0" fontId="15" fillId="4" borderId="0" xfId="0" applyFont="1" applyFill="1" applyBorder="1" applyAlignment="1">
      <alignment horizontal="left" vertical="top"/>
    </xf>
    <xf numFmtId="0" fontId="24" fillId="3" borderId="3" xfId="0" applyFont="1" applyFill="1" applyBorder="1" applyAlignment="1">
      <alignment horizontal="center" vertical="center" wrapText="1"/>
    </xf>
    <xf numFmtId="0" fontId="24" fillId="3" borderId="2" xfId="0" applyFont="1" applyFill="1" applyBorder="1" applyAlignment="1">
      <alignment horizontal="center" vertical="center" wrapText="1"/>
    </xf>
    <xf numFmtId="4" fontId="24" fillId="3" borderId="2" xfId="0" applyNumberFormat="1" applyFont="1" applyFill="1" applyBorder="1" applyAlignment="1">
      <alignment horizontal="center" vertical="center" wrapText="1"/>
    </xf>
    <xf numFmtId="44" fontId="24" fillId="3" borderId="2" xfId="1" applyFont="1" applyFill="1" applyBorder="1" applyAlignment="1" applyProtection="1">
      <alignment horizontal="center" vertical="center" wrapText="1"/>
      <protection locked="0"/>
    </xf>
    <xf numFmtId="4" fontId="24" fillId="3" borderId="2" xfId="0" applyNumberFormat="1" applyFont="1" applyFill="1" applyBorder="1" applyAlignment="1" applyProtection="1">
      <alignment horizontal="center" vertical="center" wrapText="1"/>
      <protection locked="0"/>
    </xf>
    <xf numFmtId="44" fontId="24" fillId="3" borderId="2" xfId="1" applyFont="1" applyFill="1" applyBorder="1" applyAlignment="1">
      <alignment horizontal="center" vertical="center" wrapText="1"/>
    </xf>
    <xf numFmtId="0" fontId="11" fillId="0" borderId="0" xfId="0" applyFont="1" applyFill="1" applyBorder="1" applyAlignment="1">
      <alignment horizontal="center" vertical="top"/>
    </xf>
    <xf numFmtId="0" fontId="11" fillId="0" borderId="0" xfId="0" applyFont="1" applyFill="1" applyBorder="1" applyAlignment="1">
      <alignment horizontal="justify" vertical="top" wrapText="1"/>
    </xf>
    <xf numFmtId="4" fontId="11" fillId="0" borderId="0" xfId="0" applyNumberFormat="1" applyFont="1" applyFill="1" applyBorder="1" applyAlignment="1">
      <alignment horizontal="right" vertical="top"/>
    </xf>
    <xf numFmtId="0" fontId="11" fillId="0" borderId="0" xfId="0" applyFont="1" applyFill="1" applyBorder="1" applyAlignment="1">
      <alignment vertical="top" wrapText="1"/>
    </xf>
    <xf numFmtId="0" fontId="16" fillId="0" borderId="0" xfId="0" applyFont="1" applyFill="1" applyBorder="1" applyAlignment="1">
      <alignment horizontal="center" vertical="top" wrapText="1"/>
    </xf>
    <xf numFmtId="0" fontId="16" fillId="0" borderId="0" xfId="0" applyFont="1" applyFill="1" applyBorder="1" applyAlignment="1">
      <alignment vertical="top" wrapText="1"/>
    </xf>
    <xf numFmtId="0" fontId="12" fillId="0" borderId="0" xfId="0" applyFont="1" applyFill="1" applyBorder="1" applyAlignment="1">
      <alignment horizontal="justify" vertical="top" wrapText="1"/>
    </xf>
    <xf numFmtId="0" fontId="17" fillId="0" borderId="0" xfId="0" applyFont="1" applyFill="1" applyBorder="1" applyAlignment="1">
      <alignment horizontal="center" vertical="top" wrapText="1"/>
    </xf>
    <xf numFmtId="4" fontId="18" fillId="0" borderId="0" xfId="0" applyNumberFormat="1" applyFont="1" applyFill="1" applyBorder="1" applyAlignment="1">
      <alignment vertical="top" wrapText="1"/>
    </xf>
    <xf numFmtId="0" fontId="15" fillId="0" borderId="0" xfId="0" applyFont="1" applyFill="1" applyBorder="1" applyAlignment="1">
      <alignment horizontal="left" vertical="top"/>
    </xf>
    <xf numFmtId="0" fontId="6" fillId="0" borderId="0" xfId="0" applyFont="1" applyFill="1" applyBorder="1" applyAlignment="1">
      <alignment horizontal="justify" vertical="top" wrapText="1"/>
    </xf>
    <xf numFmtId="0" fontId="3" fillId="0" borderId="0" xfId="0" applyFont="1" applyFill="1" applyBorder="1" applyAlignment="1">
      <alignment horizontal="justify" vertical="justify"/>
    </xf>
    <xf numFmtId="0" fontId="20" fillId="4" borderId="0" xfId="0" applyFont="1" applyFill="1" applyBorder="1" applyAlignment="1">
      <alignment vertical="top" wrapText="1"/>
    </xf>
    <xf numFmtId="0" fontId="15" fillId="4" borderId="0" xfId="0" applyFont="1" applyFill="1" applyBorder="1" applyAlignment="1">
      <alignment vertical="top"/>
    </xf>
    <xf numFmtId="0" fontId="20" fillId="4" borderId="0" xfId="0" applyFont="1" applyFill="1" applyBorder="1" applyAlignment="1">
      <alignment horizontal="center" vertical="top" wrapText="1"/>
    </xf>
    <xf numFmtId="4" fontId="20" fillId="4" borderId="0" xfId="0" applyNumberFormat="1" applyFont="1" applyFill="1" applyBorder="1" applyAlignment="1">
      <alignment horizontal="right" vertical="top" wrapText="1"/>
    </xf>
    <xf numFmtId="44" fontId="20" fillId="4" borderId="0" xfId="8" applyFont="1" applyFill="1" applyBorder="1" applyAlignment="1" applyProtection="1">
      <alignment horizontal="right" vertical="top" wrapText="1"/>
      <protection locked="0"/>
    </xf>
    <xf numFmtId="44" fontId="22" fillId="4" borderId="0" xfId="8" applyFont="1" applyFill="1" applyBorder="1" applyAlignment="1" applyProtection="1">
      <alignment horizontal="right" vertical="top" wrapText="1"/>
      <protection locked="0"/>
    </xf>
    <xf numFmtId="0" fontId="3" fillId="4" borderId="0" xfId="0" applyFont="1" applyFill="1" applyBorder="1" applyAlignment="1">
      <alignment vertical="top" wrapText="1"/>
    </xf>
    <xf numFmtId="0" fontId="12" fillId="0" borderId="0" xfId="0" applyFont="1" applyFill="1" applyBorder="1" applyAlignment="1">
      <alignment horizontal="justify" vertical="justify" wrapText="1"/>
    </xf>
    <xf numFmtId="1" fontId="3" fillId="0" borderId="0" xfId="0" applyNumberFormat="1" applyFont="1" applyFill="1" applyBorder="1" applyAlignment="1">
      <alignment horizontal="center" vertical="top" wrapText="1"/>
    </xf>
    <xf numFmtId="0" fontId="12" fillId="0" borderId="0" xfId="0" applyFont="1" applyFill="1" applyBorder="1" applyAlignment="1">
      <alignment horizontal="center" vertical="top" wrapText="1"/>
    </xf>
    <xf numFmtId="0" fontId="13" fillId="0" borderId="0" xfId="0" applyFont="1" applyFill="1" applyBorder="1" applyAlignment="1">
      <alignment horizontal="justify" vertical="top" wrapText="1"/>
    </xf>
    <xf numFmtId="0" fontId="25" fillId="0" borderId="0" xfId="0" applyFont="1" applyFill="1" applyBorder="1" applyAlignment="1">
      <alignment horizontal="center" vertical="top" wrapText="1"/>
    </xf>
    <xf numFmtId="0" fontId="3" fillId="0" borderId="0" xfId="0" applyFont="1" applyFill="1" applyBorder="1"/>
    <xf numFmtId="4" fontId="3" fillId="0" borderId="0" xfId="0" applyNumberFormat="1" applyFont="1" applyFill="1" applyBorder="1"/>
    <xf numFmtId="2" fontId="3" fillId="0" borderId="0" xfId="0" applyNumberFormat="1" applyFont="1" applyFill="1" applyBorder="1" applyAlignment="1">
      <alignment vertical="top"/>
    </xf>
    <xf numFmtId="0" fontId="3" fillId="0" borderId="0" xfId="0" applyFont="1" applyFill="1" applyAlignment="1">
      <alignment horizontal="center" vertical="top" wrapText="1"/>
    </xf>
    <xf numFmtId="2" fontId="16" fillId="0" borderId="0" xfId="0" applyNumberFormat="1" applyFont="1" applyFill="1" applyBorder="1" applyAlignment="1">
      <alignment vertical="top" wrapText="1"/>
    </xf>
    <xf numFmtId="4" fontId="13" fillId="0" borderId="0" xfId="0" applyNumberFormat="1" applyFont="1" applyFill="1" applyBorder="1" applyAlignment="1">
      <alignment vertical="top" wrapText="1"/>
    </xf>
    <xf numFmtId="44" fontId="22" fillId="0" borderId="0" xfId="8" applyFont="1" applyFill="1" applyBorder="1" applyAlignment="1" applyProtection="1">
      <alignment horizontal="right" vertical="top" wrapText="1"/>
      <protection locked="0"/>
    </xf>
    <xf numFmtId="0" fontId="29" fillId="0" borderId="0" xfId="0" applyFont="1" applyFill="1" applyBorder="1" applyAlignment="1">
      <alignment vertical="top"/>
    </xf>
    <xf numFmtId="0" fontId="29" fillId="0" borderId="0" xfId="0" applyFont="1" applyFill="1" applyBorder="1" applyAlignment="1">
      <alignment horizontal="justify" vertical="justify"/>
    </xf>
    <xf numFmtId="0" fontId="29" fillId="0" borderId="0" xfId="0" applyFont="1" applyFill="1" applyBorder="1" applyAlignment="1">
      <alignment horizontal="center" vertical="top"/>
    </xf>
    <xf numFmtId="2" fontId="29" fillId="0" borderId="0" xfId="0" applyNumberFormat="1" applyFont="1" applyFill="1" applyBorder="1" applyAlignment="1">
      <alignment vertical="top"/>
    </xf>
    <xf numFmtId="44" fontId="3" fillId="0" borderId="0" xfId="8" applyFont="1" applyFill="1" applyBorder="1" applyAlignment="1" applyProtection="1">
      <alignment horizontal="right" vertical="top" wrapText="1"/>
      <protection locked="0"/>
    </xf>
    <xf numFmtId="0" fontId="11" fillId="4" borderId="0" xfId="0" applyFont="1" applyFill="1" applyBorder="1" applyAlignment="1">
      <alignment vertical="top"/>
    </xf>
    <xf numFmtId="44" fontId="3" fillId="4" borderId="0" xfId="8" applyFont="1" applyFill="1" applyBorder="1" applyAlignment="1" applyProtection="1">
      <alignment horizontal="right" vertical="top" wrapText="1"/>
      <protection locked="0"/>
    </xf>
    <xf numFmtId="0" fontId="7" fillId="4" borderId="0" xfId="0" applyFont="1" applyFill="1" applyBorder="1" applyAlignment="1">
      <alignment horizontal="center" vertical="top" wrapText="1"/>
    </xf>
    <xf numFmtId="0" fontId="0" fillId="4" borderId="0" xfId="0" applyFill="1" applyBorder="1"/>
    <xf numFmtId="0" fontId="3" fillId="0" borderId="0" xfId="0" applyFont="1" applyBorder="1"/>
    <xf numFmtId="0" fontId="3" fillId="0" borderId="0" xfId="0" applyFont="1" applyBorder="1" applyAlignment="1">
      <alignment horizontal="justify" vertical="justify"/>
    </xf>
    <xf numFmtId="0" fontId="3" fillId="0" borderId="0" xfId="0" applyFont="1" applyBorder="1" applyAlignment="1">
      <alignment horizontal="justify" vertical="justify" wrapText="1"/>
    </xf>
    <xf numFmtId="44" fontId="3" fillId="0" borderId="0" xfId="8" applyFont="1" applyBorder="1" applyAlignment="1">
      <alignment horizontal="justify" vertical="justify" wrapText="1"/>
    </xf>
    <xf numFmtId="166" fontId="3" fillId="0" borderId="0" xfId="0" applyNumberFormat="1" applyFont="1" applyBorder="1" applyAlignment="1">
      <alignment horizontal="justify" vertical="justify" wrapText="1"/>
    </xf>
    <xf numFmtId="0" fontId="3" fillId="0" borderId="0" xfId="0" applyFont="1" applyBorder="1" applyAlignment="1">
      <alignment horizontal="center" vertical="center" wrapText="1"/>
    </xf>
    <xf numFmtId="44" fontId="3" fillId="0" borderId="0" xfId="8" applyFont="1" applyBorder="1" applyAlignment="1">
      <alignment horizontal="center" vertical="center" wrapText="1"/>
    </xf>
    <xf numFmtId="166" fontId="3" fillId="0" borderId="0" xfId="0" applyNumberFormat="1" applyFont="1" applyBorder="1" applyAlignment="1">
      <alignment horizontal="center" vertical="center" wrapText="1"/>
    </xf>
    <xf numFmtId="0" fontId="26" fillId="0" borderId="0" xfId="0" applyFont="1" applyFill="1" applyBorder="1" applyAlignment="1">
      <alignment horizontal="center" vertical="center"/>
    </xf>
    <xf numFmtId="0" fontId="3" fillId="2" borderId="0" xfId="0" applyFont="1" applyFill="1" applyBorder="1" applyAlignment="1">
      <alignment horizontal="justify" vertical="justify"/>
    </xf>
    <xf numFmtId="1" fontId="3" fillId="0" borderId="0" xfId="0" applyNumberFormat="1" applyFont="1" applyFill="1" applyBorder="1" applyAlignment="1">
      <alignment horizontal="center" vertical="justify" wrapText="1"/>
    </xf>
    <xf numFmtId="0" fontId="3" fillId="0" borderId="0" xfId="0" applyFont="1" applyFill="1" applyBorder="1" applyAlignment="1">
      <alignment horizontal="center" vertical="justify" wrapText="1"/>
    </xf>
    <xf numFmtId="0" fontId="34" fillId="2" borderId="0" xfId="0" applyFont="1" applyFill="1" applyBorder="1" applyAlignment="1">
      <alignment horizontal="center" vertical="top" wrapText="1"/>
    </xf>
    <xf numFmtId="0" fontId="7" fillId="2" borderId="0" xfId="0" applyFont="1" applyFill="1" applyBorder="1" applyAlignment="1">
      <alignment horizontal="center" vertical="justify" wrapText="1"/>
    </xf>
    <xf numFmtId="0" fontId="3" fillId="5" borderId="0" xfId="0" applyFont="1" applyFill="1" applyBorder="1" applyAlignment="1">
      <alignment vertical="top" wrapText="1"/>
    </xf>
    <xf numFmtId="0" fontId="3" fillId="5" borderId="0" xfId="0" applyFont="1" applyFill="1" applyBorder="1" applyAlignment="1">
      <alignment horizontal="center" vertical="top" wrapText="1"/>
    </xf>
    <xf numFmtId="2" fontId="3" fillId="5" borderId="0" xfId="0" applyNumberFormat="1" applyFont="1" applyFill="1" applyBorder="1" applyAlignment="1">
      <alignment horizontal="center" vertical="top"/>
    </xf>
    <xf numFmtId="4" fontId="13" fillId="5" borderId="0" xfId="0" applyNumberFormat="1" applyFont="1" applyFill="1" applyBorder="1" applyAlignment="1">
      <alignment horizontal="center" vertical="top"/>
    </xf>
    <xf numFmtId="2" fontId="3" fillId="0" borderId="0" xfId="0" applyNumberFormat="1" applyFont="1" applyFill="1" applyBorder="1" applyAlignment="1">
      <alignment horizontal="right" vertical="justify" wrapText="1"/>
    </xf>
    <xf numFmtId="0" fontId="13" fillId="0" borderId="0" xfId="0" applyFont="1" applyFill="1" applyBorder="1" applyAlignment="1">
      <alignment horizontal="justify" vertical="justify" wrapText="1"/>
    </xf>
    <xf numFmtId="0" fontId="11" fillId="4" borderId="0" xfId="0" applyFont="1" applyFill="1" applyBorder="1" applyAlignment="1">
      <alignment horizontal="left" vertical="center"/>
    </xf>
    <xf numFmtId="0" fontId="7" fillId="2" borderId="0" xfId="0" applyFont="1" applyFill="1" applyBorder="1" applyAlignment="1">
      <alignment horizontal="justify" vertical="justify"/>
    </xf>
    <xf numFmtId="0" fontId="10" fillId="0" borderId="0" xfId="0" applyFont="1" applyAlignment="1" applyProtection="1">
      <alignment horizontal="center" vertical="top" wrapText="1"/>
    </xf>
    <xf numFmtId="0" fontId="9" fillId="0" borderId="0" xfId="0" applyFont="1" applyAlignment="1" applyProtection="1">
      <alignment horizontal="center" vertical="top" wrapText="1"/>
    </xf>
    <xf numFmtId="0" fontId="8" fillId="0" borderId="0" xfId="0" applyFont="1" applyAlignment="1" applyProtection="1">
      <alignment horizontal="justify" vertical="top" wrapText="1"/>
    </xf>
    <xf numFmtId="0" fontId="15" fillId="0" borderId="0" xfId="0" applyFont="1" applyAlignment="1">
      <alignment horizontal="left" vertical="top" wrapText="1"/>
    </xf>
  </cellXfs>
  <cellStyles count="9">
    <cellStyle name="Millares 2" xfId="4"/>
    <cellStyle name="Moneda" xfId="8" builtinId="4"/>
    <cellStyle name="Moneda 2" xfId="1"/>
    <cellStyle name="Normal" xfId="0" builtinId="0"/>
    <cellStyle name="Normal 2 10 2" xfId="2"/>
    <cellStyle name="Normal 3 2" xfId="6"/>
    <cellStyle name="Normal_ELECT. SENDERO-COLOMBIA" xfId="5"/>
    <cellStyle name="Normal_PALACIO FEDERAL" xfId="3"/>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cat>
            <c:multiLvlStrRef>
              <c:f>'NAVE DE DESARROLLO'!$C$276:$D$278</c:f>
              <c:multiLvlStrCache>
                <c:ptCount val="3"/>
                <c:lvl>
                  <c:pt idx="0">
                    <c:v>PZA.</c:v>
                  </c:pt>
                  <c:pt idx="2">
                    <c:v>PZA.</c:v>
                  </c:pt>
                </c:lvl>
                <c:lvl>
                  <c:pt idx="0">
                    <c:v>LOSA  SOLIDA DE CONCRETO PARA SOPORTE DE TINACO  DE 15 CMS. DE ESPESOR Y 3 MTS DE DIAMETRO  F'C=250 KG/CM2. ARMADA CON VRS # 4 @ 15 CMS. EN CUADRICULA EN LA CAMA INFERIOR. INCLUYE:   MATERIALES, CIMBRA, DESCIMBRA, CURADO DE CONCRETO, ACERO DE REFUERZO, CO</c:v>
                  </c:pt>
                  <c:pt idx="2">
                    <c:v>CONEXION HIDRAULICA DE ROTOPLAS A REGISTRO. INCLUYE: 3 CODOS, TEE, 3 TUERCAS UNION, VALVULA CHECK, 3 M. LINEALES DE TUBERIA TODO ESTO EN DIAMETRO DE 3/4". INCLUYE:  TRAZO, NIVELACIÓN, LIMPIEZA, PEGAMENTO, CONEXIONES ,EXCAVACIÓN DE ZANJA, TAPADO DE ZANJA C</c:v>
                  </c:pt>
                </c:lvl>
              </c:multiLvlStrCache>
            </c:multiLvlStrRef>
          </c:cat>
          <c:val>
            <c:numRef>
              <c:f>'NAVE DE DESARROLLO'!$E$276:$E$278</c:f>
              <c:numCache>
                <c:formatCode>#,##0.00</c:formatCode>
                <c:ptCount val="3"/>
                <c:pt idx="0">
                  <c:v>2</c:v>
                </c:pt>
                <c:pt idx="2">
                  <c:v>2</c:v>
                </c:pt>
              </c:numCache>
            </c:numRef>
          </c:val>
        </c:ser>
        <c:dLbls>
          <c:showLegendKey val="0"/>
          <c:showVal val="0"/>
          <c:showCatName val="0"/>
          <c:showSerName val="0"/>
          <c:showPercent val="0"/>
          <c:showBubbleSize val="0"/>
        </c:dLbls>
        <c:gapWidth val="150"/>
        <c:axId val="77089024"/>
        <c:axId val="77094912"/>
      </c:barChart>
      <c:catAx>
        <c:axId val="77089024"/>
        <c:scaling>
          <c:orientation val="minMax"/>
        </c:scaling>
        <c:delete val="0"/>
        <c:axPos val="b"/>
        <c:numFmt formatCode="General" sourceLinked="0"/>
        <c:majorTickMark val="out"/>
        <c:minorTickMark val="none"/>
        <c:tickLblPos val="nextTo"/>
        <c:crossAx val="77094912"/>
        <c:crosses val="autoZero"/>
        <c:auto val="1"/>
        <c:lblAlgn val="ctr"/>
        <c:lblOffset val="100"/>
        <c:noMultiLvlLbl val="0"/>
      </c:catAx>
      <c:valAx>
        <c:axId val="77094912"/>
        <c:scaling>
          <c:orientation val="minMax"/>
        </c:scaling>
        <c:delete val="0"/>
        <c:axPos val="l"/>
        <c:majorGridlines/>
        <c:numFmt formatCode="#,##0.00" sourceLinked="1"/>
        <c:majorTickMark val="out"/>
        <c:minorTickMark val="none"/>
        <c:tickLblPos val="nextTo"/>
        <c:crossAx val="77089024"/>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2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absoluteAnchor>
    <xdr:pos x="0" y="0"/>
    <xdr:ext cx="9302238" cy="6083710"/>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oneCellAnchor>
    <xdr:from>
      <xdr:col>0</xdr:col>
      <xdr:colOff>66194</xdr:colOff>
      <xdr:row>0</xdr:row>
      <xdr:rowOff>45584</xdr:rowOff>
    </xdr:from>
    <xdr:ext cx="1438756" cy="1164092"/>
    <xdr:pic>
      <xdr:nvPicPr>
        <xdr:cNvPr id="5" name="Imagen 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66194" y="45584"/>
          <a:ext cx="1438756" cy="1164092"/>
        </a:xfrm>
        <a:prstGeom prst="rect">
          <a:avLst/>
        </a:prstGeom>
      </xdr:spPr>
    </xdr:pic>
    <xdr:clientData/>
  </xdr:oneCellAnchor>
  <xdr:twoCellAnchor editAs="oneCell">
    <xdr:from>
      <xdr:col>6</xdr:col>
      <xdr:colOff>726501</xdr:colOff>
      <xdr:row>0</xdr:row>
      <xdr:rowOff>154518</xdr:rowOff>
    </xdr:from>
    <xdr:to>
      <xdr:col>7</xdr:col>
      <xdr:colOff>1313397</xdr:colOff>
      <xdr:row>6</xdr:row>
      <xdr:rowOff>2119</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1668" y="154518"/>
          <a:ext cx="1782812" cy="106468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8"/>
  <sheetViews>
    <sheetView tabSelected="1" showWhiteSpace="0" view="pageBreakPreview" zoomScale="90" zoomScaleNormal="90" zoomScaleSheetLayoutView="90" workbookViewId="0">
      <selection activeCell="H11" sqref="H11"/>
    </sheetView>
  </sheetViews>
  <sheetFormatPr baseColWidth="10" defaultRowHeight="12.75" x14ac:dyDescent="0.25"/>
  <cols>
    <col min="1" max="1" width="8.42578125" style="33" customWidth="1"/>
    <col min="2" max="2" width="12.7109375" style="33" customWidth="1"/>
    <col min="3" max="3" width="50.7109375" style="33" customWidth="1"/>
    <col min="4" max="4" width="6.140625" style="35" customWidth="1"/>
    <col min="5" max="5" width="9.7109375" style="36" customWidth="1"/>
    <col min="6" max="6" width="11.5703125" style="37" customWidth="1"/>
    <col min="7" max="7" width="18" style="38" customWidth="1"/>
    <col min="8" max="8" width="21.7109375" style="37" customWidth="1"/>
    <col min="9" max="16384" width="11.42578125" style="1"/>
  </cols>
  <sheetData>
    <row r="1" spans="1:9" x14ac:dyDescent="0.25">
      <c r="C1" s="34"/>
      <c r="H1" s="6" t="s">
        <v>20</v>
      </c>
    </row>
    <row r="2" spans="1:9" s="3" customFormat="1" ht="18.75" x14ac:dyDescent="0.25">
      <c r="A2" s="33">
        <v>6</v>
      </c>
      <c r="B2" s="47"/>
      <c r="C2" s="207" t="s">
        <v>19</v>
      </c>
      <c r="D2" s="207"/>
      <c r="E2" s="207"/>
      <c r="F2" s="207"/>
      <c r="G2" s="207"/>
      <c r="H2" s="33"/>
    </row>
    <row r="3" spans="1:9" s="3" customFormat="1" ht="15.75" x14ac:dyDescent="0.25">
      <c r="A3" s="33"/>
      <c r="B3" s="48"/>
      <c r="C3" s="208" t="s">
        <v>18</v>
      </c>
      <c r="D3" s="208"/>
      <c r="E3" s="208"/>
      <c r="F3" s="208"/>
      <c r="G3" s="208"/>
      <c r="H3" s="49"/>
    </row>
    <row r="4" spans="1:9" s="3" customFormat="1" ht="15.75" x14ac:dyDescent="0.25">
      <c r="A4" s="33"/>
      <c r="B4" s="47"/>
      <c r="C4" s="208" t="s">
        <v>17</v>
      </c>
      <c r="D4" s="208"/>
      <c r="E4" s="208"/>
      <c r="F4" s="208"/>
      <c r="G4" s="208"/>
      <c r="H4" s="47"/>
    </row>
    <row r="5" spans="1:9" s="3" customFormat="1" ht="15" x14ac:dyDescent="0.25">
      <c r="A5" s="33"/>
      <c r="B5" s="47"/>
      <c r="C5" s="39"/>
      <c r="D5" s="48"/>
      <c r="E5" s="48"/>
      <c r="F5" s="48"/>
      <c r="G5" s="48"/>
      <c r="H5" s="47"/>
    </row>
    <row r="6" spans="1:9" s="3" customFormat="1" ht="17.25" customHeight="1" x14ac:dyDescent="0.25">
      <c r="A6" s="33"/>
      <c r="B6" s="47"/>
      <c r="C6" s="39"/>
      <c r="D6" s="48"/>
      <c r="E6" s="48"/>
      <c r="F6" s="48"/>
      <c r="G6" s="48"/>
      <c r="H6" s="33"/>
    </row>
    <row r="7" spans="1:9" s="3" customFormat="1" ht="17.25" customHeight="1" x14ac:dyDescent="0.25">
      <c r="A7" s="33"/>
      <c r="B7" s="33"/>
      <c r="C7" s="39"/>
      <c r="D7" s="40"/>
      <c r="E7" s="41"/>
      <c r="F7" s="42"/>
      <c r="G7" s="43"/>
      <c r="H7" s="10" t="s">
        <v>16</v>
      </c>
    </row>
    <row r="8" spans="1:9" s="3" customFormat="1" ht="15" x14ac:dyDescent="0.25">
      <c r="A8" s="57"/>
      <c r="B8" s="11" t="s">
        <v>30</v>
      </c>
      <c r="C8" s="12" t="s">
        <v>31</v>
      </c>
      <c r="D8" s="5"/>
      <c r="E8" s="5"/>
      <c r="F8" s="5"/>
      <c r="G8" s="5"/>
      <c r="H8" s="13" t="s">
        <v>187</v>
      </c>
    </row>
    <row r="9" spans="1:9" s="3" customFormat="1" ht="25.5" x14ac:dyDescent="0.25">
      <c r="A9" s="57"/>
      <c r="B9" s="5" t="s">
        <v>21</v>
      </c>
      <c r="C9" s="12" t="s">
        <v>109</v>
      </c>
      <c r="D9" s="5"/>
      <c r="E9" s="5"/>
      <c r="F9" s="5"/>
      <c r="G9" s="5"/>
      <c r="H9" s="210" t="s">
        <v>188</v>
      </c>
    </row>
    <row r="10" spans="1:9" s="3" customFormat="1" ht="28.5" customHeight="1" x14ac:dyDescent="0.25">
      <c r="A10" s="57"/>
      <c r="B10" s="5" t="s">
        <v>22</v>
      </c>
      <c r="C10" s="209" t="s">
        <v>128</v>
      </c>
      <c r="D10" s="209"/>
      <c r="E10" s="209"/>
      <c r="F10" s="209"/>
      <c r="G10" s="209"/>
      <c r="H10" s="209"/>
    </row>
    <row r="11" spans="1:9" s="3" customFormat="1" ht="15" x14ac:dyDescent="0.25">
      <c r="A11" s="57"/>
      <c r="B11" s="14" t="s">
        <v>23</v>
      </c>
      <c r="C11" s="12" t="s">
        <v>32</v>
      </c>
      <c r="D11" s="58"/>
      <c r="E11" s="59"/>
      <c r="F11" s="60"/>
      <c r="G11" s="61"/>
      <c r="H11" s="4"/>
    </row>
    <row r="12" spans="1:9" ht="13.5" thickBot="1" x14ac:dyDescent="0.3">
      <c r="A12" s="57"/>
      <c r="B12" s="62"/>
      <c r="C12" s="63"/>
      <c r="D12" s="62"/>
      <c r="E12" s="64"/>
      <c r="F12" s="15" t="s">
        <v>15</v>
      </c>
      <c r="G12" s="65" t="s">
        <v>189</v>
      </c>
      <c r="H12" s="16" t="s">
        <v>186</v>
      </c>
    </row>
    <row r="13" spans="1:9" s="17" customFormat="1" ht="24.75" thickBot="1" x14ac:dyDescent="0.3">
      <c r="A13" s="139" t="s">
        <v>14</v>
      </c>
      <c r="B13" s="140" t="s">
        <v>13</v>
      </c>
      <c r="C13" s="140" t="s">
        <v>12</v>
      </c>
      <c r="D13" s="140" t="s">
        <v>11</v>
      </c>
      <c r="E13" s="141" t="s">
        <v>10</v>
      </c>
      <c r="F13" s="142" t="s">
        <v>9</v>
      </c>
      <c r="G13" s="143" t="s">
        <v>8</v>
      </c>
      <c r="H13" s="144" t="s">
        <v>7</v>
      </c>
    </row>
    <row r="14" spans="1:9" ht="9.75" customHeight="1" x14ac:dyDescent="0.25">
      <c r="A14" s="50"/>
      <c r="B14" s="51"/>
      <c r="C14" s="51"/>
      <c r="D14" s="51"/>
      <c r="E14" s="52"/>
      <c r="F14" s="44"/>
      <c r="G14" s="52"/>
      <c r="H14" s="26"/>
    </row>
    <row r="15" spans="1:9" x14ac:dyDescent="0.25">
      <c r="A15" s="2" t="s">
        <v>33</v>
      </c>
      <c r="B15" s="2"/>
      <c r="C15" s="7" t="s">
        <v>24</v>
      </c>
      <c r="D15" s="2"/>
      <c r="E15" s="8"/>
      <c r="F15" s="9"/>
      <c r="G15" s="53"/>
      <c r="H15" s="53"/>
    </row>
    <row r="16" spans="1:9" x14ac:dyDescent="0.25">
      <c r="A16" s="30"/>
      <c r="B16" s="20"/>
      <c r="C16" s="20"/>
      <c r="D16" s="20"/>
      <c r="E16" s="20"/>
      <c r="F16" s="54"/>
      <c r="G16" s="54"/>
      <c r="H16" s="55"/>
      <c r="I16" s="18"/>
    </row>
    <row r="17" spans="1:9" ht="72" x14ac:dyDescent="0.25">
      <c r="A17" s="30">
        <v>10</v>
      </c>
      <c r="B17" s="20"/>
      <c r="C17" s="19" t="s">
        <v>77</v>
      </c>
      <c r="D17" s="20" t="s">
        <v>4</v>
      </c>
      <c r="E17" s="21">
        <v>1205</v>
      </c>
      <c r="F17" s="45"/>
      <c r="G17" s="45"/>
      <c r="H17" s="55"/>
      <c r="I17" s="18"/>
    </row>
    <row r="18" spans="1:9" x14ac:dyDescent="0.25">
      <c r="A18" s="30"/>
      <c r="B18" s="20"/>
      <c r="C18" s="19"/>
      <c r="D18" s="20"/>
      <c r="E18" s="21"/>
      <c r="F18" s="45"/>
      <c r="G18" s="45"/>
      <c r="H18" s="55"/>
      <c r="I18" s="18"/>
    </row>
    <row r="19" spans="1:9" x14ac:dyDescent="0.25">
      <c r="A19" s="2" t="s">
        <v>34</v>
      </c>
      <c r="B19" s="2"/>
      <c r="C19" s="7" t="s">
        <v>35</v>
      </c>
      <c r="D19" s="2"/>
      <c r="E19" s="8"/>
      <c r="F19" s="9"/>
      <c r="G19" s="53"/>
      <c r="H19" s="53"/>
      <c r="I19" s="18"/>
    </row>
    <row r="20" spans="1:9" x14ac:dyDescent="0.25">
      <c r="A20" s="84"/>
      <c r="B20" s="85"/>
      <c r="C20" s="86" t="s">
        <v>38</v>
      </c>
      <c r="D20" s="85"/>
      <c r="E20" s="87"/>
      <c r="F20" s="82"/>
      <c r="G20" s="82"/>
      <c r="H20" s="83"/>
      <c r="I20" s="18"/>
    </row>
    <row r="21" spans="1:9" x14ac:dyDescent="0.25">
      <c r="A21" s="133"/>
      <c r="B21" s="145"/>
      <c r="C21" s="146"/>
      <c r="D21" s="145"/>
      <c r="E21" s="147"/>
      <c r="F21" s="45"/>
      <c r="G21" s="45"/>
      <c r="H21" s="55"/>
      <c r="I21" s="18"/>
    </row>
    <row r="22" spans="1:9" ht="48" x14ac:dyDescent="0.25">
      <c r="A22" s="30">
        <v>20</v>
      </c>
      <c r="B22" s="20"/>
      <c r="C22" s="19" t="s">
        <v>78</v>
      </c>
      <c r="D22" s="20" t="s">
        <v>4</v>
      </c>
      <c r="E22" s="21">
        <v>1205</v>
      </c>
      <c r="F22" s="45"/>
      <c r="G22" s="45"/>
      <c r="H22" s="55"/>
      <c r="I22" s="18"/>
    </row>
    <row r="23" spans="1:9" x14ac:dyDescent="0.25">
      <c r="A23" s="30"/>
      <c r="B23" s="20"/>
      <c r="C23" s="19"/>
      <c r="D23" s="20"/>
      <c r="E23" s="21"/>
      <c r="F23" s="45"/>
      <c r="G23" s="45"/>
      <c r="H23" s="55"/>
      <c r="I23" s="18"/>
    </row>
    <row r="24" spans="1:9" x14ac:dyDescent="0.25">
      <c r="A24" s="2" t="s">
        <v>36</v>
      </c>
      <c r="B24" s="2"/>
      <c r="C24" s="7" t="s">
        <v>37</v>
      </c>
      <c r="D24" s="2"/>
      <c r="E24" s="8"/>
      <c r="F24" s="9"/>
      <c r="G24" s="53"/>
      <c r="H24" s="53"/>
      <c r="I24" s="18"/>
    </row>
    <row r="25" spans="1:9" x14ac:dyDescent="0.25">
      <c r="A25" s="26"/>
      <c r="B25" s="26"/>
      <c r="C25" s="26"/>
      <c r="D25" s="30"/>
      <c r="E25" s="25"/>
      <c r="F25" s="46"/>
      <c r="G25" s="129"/>
      <c r="H25" s="46"/>
      <c r="I25" s="18"/>
    </row>
    <row r="26" spans="1:9" ht="60" x14ac:dyDescent="0.25">
      <c r="A26" s="30">
        <f>+A22+10</f>
        <v>30</v>
      </c>
      <c r="B26" s="20"/>
      <c r="C26" s="24" t="s">
        <v>101</v>
      </c>
      <c r="D26" s="20" t="s">
        <v>25</v>
      </c>
      <c r="E26" s="21">
        <v>144.13</v>
      </c>
      <c r="F26" s="45"/>
      <c r="G26" s="45"/>
      <c r="H26" s="55"/>
      <c r="I26" s="18"/>
    </row>
    <row r="27" spans="1:9" x14ac:dyDescent="0.25">
      <c r="A27" s="30"/>
      <c r="B27" s="20"/>
      <c r="C27" s="24"/>
      <c r="D27" s="20"/>
      <c r="E27" s="21"/>
      <c r="F27" s="45"/>
      <c r="G27" s="45"/>
      <c r="H27" s="55"/>
      <c r="I27" s="18"/>
    </row>
    <row r="28" spans="1:9" ht="72" x14ac:dyDescent="0.25">
      <c r="A28" s="30">
        <f>+A26+10</f>
        <v>40</v>
      </c>
      <c r="B28" s="20"/>
      <c r="C28" s="19" t="s">
        <v>79</v>
      </c>
      <c r="D28" s="20" t="s">
        <v>25</v>
      </c>
      <c r="E28" s="21">
        <v>148.4</v>
      </c>
      <c r="F28" s="45"/>
      <c r="G28" s="45"/>
      <c r="H28" s="55"/>
      <c r="I28" s="18"/>
    </row>
    <row r="29" spans="1:9" x14ac:dyDescent="0.25">
      <c r="A29" s="30"/>
      <c r="B29" s="20"/>
      <c r="C29" s="19"/>
      <c r="D29" s="20"/>
      <c r="E29" s="21"/>
      <c r="F29" s="45"/>
      <c r="G29" s="45"/>
      <c r="H29" s="55"/>
      <c r="I29" s="18"/>
    </row>
    <row r="30" spans="1:9" ht="96" x14ac:dyDescent="0.25">
      <c r="A30" s="30">
        <v>50</v>
      </c>
      <c r="B30" s="20"/>
      <c r="C30" s="19" t="s">
        <v>116</v>
      </c>
      <c r="D30" s="20" t="s">
        <v>25</v>
      </c>
      <c r="E30" s="25">
        <v>1.37</v>
      </c>
      <c r="F30" s="45"/>
      <c r="G30" s="45"/>
      <c r="H30" s="55"/>
      <c r="I30" s="18"/>
    </row>
    <row r="31" spans="1:9" x14ac:dyDescent="0.25">
      <c r="A31" s="30"/>
      <c r="B31" s="20"/>
      <c r="C31" s="19"/>
      <c r="D31" s="20"/>
      <c r="E31" s="21"/>
      <c r="F31" s="45"/>
      <c r="G31" s="45"/>
      <c r="H31" s="55"/>
      <c r="I31" s="18"/>
    </row>
    <row r="32" spans="1:9" x14ac:dyDescent="0.25">
      <c r="A32" s="79"/>
      <c r="B32" s="80"/>
      <c r="C32" s="86" t="s">
        <v>39</v>
      </c>
      <c r="D32" s="80"/>
      <c r="E32" s="81"/>
      <c r="F32" s="82"/>
      <c r="G32" s="82"/>
      <c r="H32" s="83"/>
      <c r="I32" s="18"/>
    </row>
    <row r="33" spans="1:14" x14ac:dyDescent="0.25">
      <c r="A33" s="30"/>
      <c r="B33" s="20"/>
      <c r="C33" s="19"/>
      <c r="D33" s="20"/>
      <c r="E33" s="21"/>
      <c r="F33" s="45"/>
      <c r="G33" s="45"/>
      <c r="H33" s="55"/>
      <c r="I33" s="18"/>
    </row>
    <row r="34" spans="1:14" ht="84" x14ac:dyDescent="0.25">
      <c r="A34" s="30">
        <v>60</v>
      </c>
      <c r="B34" s="20"/>
      <c r="C34" s="19" t="s">
        <v>80</v>
      </c>
      <c r="D34" s="20" t="s">
        <v>25</v>
      </c>
      <c r="E34" s="21">
        <v>36</v>
      </c>
      <c r="F34" s="45"/>
      <c r="G34" s="45"/>
      <c r="H34" s="55"/>
      <c r="I34" s="18"/>
    </row>
    <row r="35" spans="1:14" x14ac:dyDescent="0.25">
      <c r="A35" s="30"/>
      <c r="B35" s="20"/>
      <c r="C35" s="19"/>
      <c r="D35" s="20"/>
      <c r="E35" s="21"/>
      <c r="F35" s="45"/>
      <c r="G35" s="45"/>
      <c r="H35" s="55"/>
      <c r="I35" s="18"/>
    </row>
    <row r="36" spans="1:14" ht="84" x14ac:dyDescent="0.25">
      <c r="A36" s="30">
        <v>70</v>
      </c>
      <c r="B36" s="20"/>
      <c r="C36" s="19" t="s">
        <v>102</v>
      </c>
      <c r="D36" s="20" t="s">
        <v>25</v>
      </c>
      <c r="E36" s="21">
        <v>108.13</v>
      </c>
      <c r="F36" s="45"/>
      <c r="G36" s="45"/>
      <c r="H36" s="55"/>
      <c r="I36" s="18"/>
    </row>
    <row r="37" spans="1:14" x14ac:dyDescent="0.25">
      <c r="A37" s="30"/>
      <c r="B37" s="20"/>
      <c r="C37" s="19"/>
      <c r="D37" s="20"/>
      <c r="E37" s="21"/>
      <c r="F37" s="45"/>
      <c r="G37" s="45"/>
      <c r="H37" s="55"/>
      <c r="I37" s="18"/>
      <c r="J37" s="18"/>
      <c r="K37" s="18"/>
      <c r="L37" s="18"/>
      <c r="M37" s="18"/>
      <c r="N37" s="18"/>
    </row>
    <row r="38" spans="1:14" ht="84" x14ac:dyDescent="0.25">
      <c r="A38" s="30">
        <f>+A36+10</f>
        <v>80</v>
      </c>
      <c r="B38" s="20"/>
      <c r="C38" s="19" t="s">
        <v>81</v>
      </c>
      <c r="D38" s="20" t="s">
        <v>25</v>
      </c>
      <c r="E38" s="21">
        <v>86.64</v>
      </c>
      <c r="F38" s="45"/>
      <c r="G38" s="45"/>
      <c r="H38" s="55"/>
      <c r="I38" s="18"/>
      <c r="J38" s="18"/>
      <c r="K38" s="18"/>
      <c r="L38" s="18"/>
      <c r="M38" s="18"/>
      <c r="N38" s="18"/>
    </row>
    <row r="39" spans="1:14" x14ac:dyDescent="0.25">
      <c r="A39" s="30"/>
      <c r="B39" s="20"/>
      <c r="C39" s="19"/>
      <c r="D39" s="20"/>
      <c r="E39" s="21"/>
      <c r="F39" s="45"/>
      <c r="G39" s="45"/>
      <c r="H39" s="55"/>
      <c r="I39" s="18"/>
      <c r="J39" s="18"/>
      <c r="K39" s="18"/>
      <c r="L39" s="18"/>
      <c r="M39" s="18"/>
      <c r="N39" s="18"/>
    </row>
    <row r="40" spans="1:14" x14ac:dyDescent="0.25">
      <c r="A40" s="113"/>
      <c r="B40" s="113"/>
      <c r="C40" s="114" t="s">
        <v>40</v>
      </c>
      <c r="D40" s="113"/>
      <c r="E40" s="113"/>
      <c r="F40" s="113"/>
      <c r="G40" s="82"/>
      <c r="H40" s="83"/>
      <c r="I40" s="18"/>
      <c r="J40" s="18"/>
      <c r="K40" s="18"/>
      <c r="L40" s="18"/>
      <c r="M40" s="18"/>
      <c r="N40" s="18"/>
    </row>
    <row r="41" spans="1:14" x14ac:dyDescent="0.25">
      <c r="A41" s="119"/>
      <c r="B41" s="119"/>
      <c r="C41" s="148"/>
      <c r="D41" s="119"/>
      <c r="E41" s="119"/>
      <c r="F41" s="119"/>
      <c r="G41" s="45"/>
      <c r="H41" s="55"/>
      <c r="I41" s="88"/>
      <c r="J41" s="18"/>
      <c r="K41" s="18"/>
      <c r="L41" s="18"/>
      <c r="M41" s="18"/>
      <c r="N41" s="18"/>
    </row>
    <row r="42" spans="1:14" ht="48" x14ac:dyDescent="0.25">
      <c r="A42" s="149">
        <f>+A38+10</f>
        <v>90</v>
      </c>
      <c r="B42" s="150"/>
      <c r="C42" s="151" t="s">
        <v>61</v>
      </c>
      <c r="D42" s="152" t="s">
        <v>25</v>
      </c>
      <c r="E42" s="153">
        <v>61.36</v>
      </c>
      <c r="F42" s="93"/>
      <c r="G42" s="45"/>
      <c r="H42" s="55"/>
      <c r="I42" s="88"/>
      <c r="J42" s="18"/>
      <c r="K42" s="18"/>
      <c r="L42" s="18"/>
      <c r="M42" s="18"/>
      <c r="N42" s="18"/>
    </row>
    <row r="43" spans="1:14" x14ac:dyDescent="0.25">
      <c r="A43" s="149"/>
      <c r="B43" s="150"/>
      <c r="C43" s="151"/>
      <c r="D43" s="152"/>
      <c r="E43" s="153"/>
      <c r="F43" s="93"/>
      <c r="G43" s="45"/>
      <c r="H43" s="55"/>
      <c r="I43" s="88"/>
      <c r="J43" s="18"/>
      <c r="K43" s="18"/>
      <c r="L43" s="18"/>
      <c r="M43" s="18"/>
      <c r="N43" s="18"/>
    </row>
    <row r="44" spans="1:14" ht="72" x14ac:dyDescent="0.25">
      <c r="A44" s="149">
        <f>+A42+10</f>
        <v>100</v>
      </c>
      <c r="B44" s="150"/>
      <c r="C44" s="151" t="s">
        <v>62</v>
      </c>
      <c r="D44" s="152" t="s">
        <v>43</v>
      </c>
      <c r="E44" s="153">
        <v>613.6</v>
      </c>
      <c r="F44" s="93"/>
      <c r="G44" s="45"/>
      <c r="H44" s="55"/>
      <c r="I44" s="88"/>
      <c r="J44" s="18"/>
      <c r="K44" s="18"/>
      <c r="L44" s="18"/>
      <c r="M44" s="18"/>
      <c r="N44" s="18"/>
    </row>
    <row r="45" spans="1:14" x14ac:dyDescent="0.25">
      <c r="A45" s="119"/>
      <c r="B45" s="119"/>
      <c r="C45" s="148"/>
      <c r="D45" s="119"/>
      <c r="E45" s="119"/>
      <c r="F45" s="119"/>
      <c r="G45" s="45"/>
      <c r="H45" s="55"/>
      <c r="I45" s="88"/>
      <c r="J45" s="18"/>
      <c r="K45" s="18"/>
      <c r="L45" s="18"/>
      <c r="M45" s="18"/>
      <c r="N45" s="18"/>
    </row>
    <row r="46" spans="1:14" x14ac:dyDescent="0.25">
      <c r="A46" s="2" t="s">
        <v>133</v>
      </c>
      <c r="B46" s="115"/>
      <c r="C46" s="116" t="s">
        <v>41</v>
      </c>
      <c r="D46" s="115"/>
      <c r="E46" s="115"/>
      <c r="F46" s="115"/>
      <c r="G46" s="89"/>
      <c r="H46" s="53"/>
      <c r="I46" s="88"/>
      <c r="J46" s="18"/>
      <c r="K46" s="18"/>
      <c r="L46" s="18"/>
      <c r="M46" s="18"/>
      <c r="N46" s="18"/>
    </row>
    <row r="47" spans="1:14" x14ac:dyDescent="0.25">
      <c r="A47" s="79"/>
      <c r="B47" s="80"/>
      <c r="C47" s="86" t="s">
        <v>42</v>
      </c>
      <c r="D47" s="80"/>
      <c r="E47" s="81"/>
      <c r="F47" s="82"/>
      <c r="G47" s="82"/>
      <c r="H47" s="83"/>
      <c r="I47" s="18"/>
      <c r="J47" s="18"/>
      <c r="K47" s="18"/>
      <c r="L47" s="18"/>
      <c r="M47" s="18"/>
      <c r="N47" s="18"/>
    </row>
    <row r="48" spans="1:14" x14ac:dyDescent="0.25">
      <c r="A48" s="30"/>
      <c r="B48" s="20"/>
      <c r="C48" s="19"/>
      <c r="D48" s="20"/>
      <c r="E48" s="21"/>
      <c r="F48" s="45"/>
      <c r="G48" s="45"/>
      <c r="H48" s="55"/>
      <c r="I48" s="18"/>
      <c r="J48" s="18"/>
      <c r="K48" s="18"/>
      <c r="L48" s="18"/>
      <c r="M48" s="18"/>
      <c r="N48" s="18"/>
    </row>
    <row r="49" spans="1:14" ht="72" x14ac:dyDescent="0.25">
      <c r="A49" s="149">
        <f>+A44+10</f>
        <v>110</v>
      </c>
      <c r="B49" s="150"/>
      <c r="C49" s="151" t="s">
        <v>110</v>
      </c>
      <c r="D49" s="152" t="s">
        <v>4</v>
      </c>
      <c r="E49" s="153">
        <v>107</v>
      </c>
      <c r="F49" s="93"/>
      <c r="G49" s="45"/>
      <c r="H49" s="55"/>
      <c r="I49" s="18"/>
      <c r="J49" s="18"/>
      <c r="K49" s="18"/>
      <c r="L49" s="18"/>
      <c r="M49" s="18"/>
      <c r="N49" s="18"/>
    </row>
    <row r="50" spans="1:14" x14ac:dyDescent="0.25">
      <c r="A50" s="30"/>
      <c r="B50" s="20"/>
      <c r="C50" s="19"/>
      <c r="D50" s="20"/>
      <c r="E50" s="21"/>
      <c r="F50" s="45"/>
      <c r="G50" s="45"/>
      <c r="H50" s="55"/>
      <c r="I50" s="18"/>
      <c r="J50" s="18"/>
      <c r="K50" s="18"/>
      <c r="L50" s="18"/>
      <c r="M50" s="18"/>
      <c r="N50" s="18"/>
    </row>
    <row r="51" spans="1:14" x14ac:dyDescent="0.25">
      <c r="A51" s="2" t="s">
        <v>134</v>
      </c>
      <c r="B51" s="90"/>
      <c r="C51" s="7" t="s">
        <v>26</v>
      </c>
      <c r="D51" s="90"/>
      <c r="E51" s="91"/>
      <c r="F51" s="89"/>
      <c r="G51" s="89"/>
      <c r="H51" s="53"/>
      <c r="I51" s="18"/>
      <c r="J51" s="18"/>
      <c r="K51" s="18"/>
      <c r="L51" s="18"/>
      <c r="M51" s="18"/>
      <c r="N51" s="18"/>
    </row>
    <row r="52" spans="1:14" x14ac:dyDescent="0.25">
      <c r="I52" s="18"/>
      <c r="J52" s="18"/>
      <c r="K52" s="18"/>
      <c r="L52" s="18"/>
      <c r="M52" s="18"/>
      <c r="N52" s="18"/>
    </row>
    <row r="53" spans="1:14" x14ac:dyDescent="0.25">
      <c r="A53" s="30"/>
      <c r="B53" s="154"/>
      <c r="C53" s="155"/>
      <c r="D53" s="20"/>
      <c r="E53" s="21"/>
      <c r="F53" s="45"/>
      <c r="G53" s="45"/>
      <c r="H53" s="55"/>
      <c r="I53" s="18"/>
      <c r="J53" s="18"/>
      <c r="K53" s="18"/>
      <c r="L53" s="18"/>
      <c r="M53" s="18"/>
      <c r="N53" s="18"/>
    </row>
    <row r="54" spans="1:14" ht="96" x14ac:dyDescent="0.25">
      <c r="A54" s="30">
        <f>+A49+10</f>
        <v>120</v>
      </c>
      <c r="B54" s="20"/>
      <c r="C54" s="19" t="s">
        <v>111</v>
      </c>
      <c r="D54" s="20" t="s">
        <v>5</v>
      </c>
      <c r="E54" s="21">
        <v>24</v>
      </c>
      <c r="F54" s="45"/>
      <c r="G54" s="45"/>
      <c r="H54" s="55"/>
      <c r="I54" s="18"/>
      <c r="J54" s="18"/>
      <c r="K54" s="18"/>
      <c r="L54" s="18"/>
      <c r="M54" s="18"/>
      <c r="N54" s="18"/>
    </row>
    <row r="55" spans="1:14" x14ac:dyDescent="0.25">
      <c r="A55" s="30"/>
      <c r="B55" s="20"/>
      <c r="C55" s="19"/>
      <c r="D55" s="20"/>
      <c r="E55" s="21"/>
      <c r="F55" s="45"/>
      <c r="G55" s="45"/>
      <c r="H55" s="55"/>
      <c r="I55" s="18"/>
      <c r="J55" s="18"/>
      <c r="K55" s="18"/>
      <c r="L55" s="18"/>
      <c r="M55" s="18"/>
      <c r="N55" s="18"/>
    </row>
    <row r="56" spans="1:14" ht="108" x14ac:dyDescent="0.25">
      <c r="A56" s="30">
        <f>+A54+10</f>
        <v>130</v>
      </c>
      <c r="B56" s="20"/>
      <c r="C56" s="19" t="s">
        <v>104</v>
      </c>
      <c r="D56" s="20" t="s">
        <v>44</v>
      </c>
      <c r="E56" s="21">
        <v>20</v>
      </c>
      <c r="F56" s="45"/>
      <c r="G56" s="45"/>
      <c r="H56" s="55"/>
      <c r="I56" s="18"/>
      <c r="J56" s="18"/>
      <c r="K56" s="18"/>
      <c r="L56" s="18"/>
      <c r="M56" s="18"/>
      <c r="N56" s="18"/>
    </row>
    <row r="57" spans="1:14" x14ac:dyDescent="0.25">
      <c r="A57" s="30"/>
      <c r="B57" s="20"/>
      <c r="C57" s="19"/>
      <c r="D57" s="20"/>
      <c r="E57" s="21"/>
      <c r="F57" s="45"/>
      <c r="G57" s="45"/>
      <c r="H57" s="55"/>
      <c r="I57" s="18"/>
      <c r="J57" s="18"/>
      <c r="K57" s="18"/>
      <c r="L57" s="18"/>
      <c r="M57" s="18"/>
      <c r="N57" s="18"/>
    </row>
    <row r="58" spans="1:14" ht="96" x14ac:dyDescent="0.25">
      <c r="A58" s="30">
        <f>+A56+10</f>
        <v>140</v>
      </c>
      <c r="B58" s="20"/>
      <c r="C58" s="19" t="s">
        <v>103</v>
      </c>
      <c r="D58" s="20" t="s">
        <v>5</v>
      </c>
      <c r="E58" s="21">
        <v>4</v>
      </c>
      <c r="F58" s="45"/>
      <c r="G58" s="45"/>
      <c r="H58" s="55"/>
      <c r="I58" s="18"/>
      <c r="J58" s="18"/>
      <c r="K58" s="18"/>
      <c r="L58" s="18"/>
      <c r="M58" s="18"/>
      <c r="N58" s="18"/>
    </row>
    <row r="59" spans="1:14" x14ac:dyDescent="0.25">
      <c r="A59" s="30"/>
      <c r="B59" s="20"/>
      <c r="C59" s="19"/>
      <c r="D59" s="20"/>
      <c r="E59" s="21"/>
      <c r="F59" s="45"/>
      <c r="G59" s="45"/>
      <c r="H59" s="55"/>
      <c r="I59" s="18"/>
      <c r="J59" s="18"/>
      <c r="K59" s="18"/>
      <c r="L59" s="18"/>
      <c r="M59" s="18"/>
      <c r="N59" s="18"/>
    </row>
    <row r="60" spans="1:14" ht="84" x14ac:dyDescent="0.25">
      <c r="A60" s="30">
        <f>+A58+10</f>
        <v>150</v>
      </c>
      <c r="B60" s="20"/>
      <c r="C60" s="19" t="s">
        <v>113</v>
      </c>
      <c r="D60" s="20" t="s">
        <v>44</v>
      </c>
      <c r="E60" s="21">
        <v>9.6</v>
      </c>
      <c r="F60" s="45"/>
      <c r="G60" s="45"/>
      <c r="H60" s="55"/>
      <c r="I60" s="18"/>
      <c r="J60" s="18"/>
      <c r="K60" s="18"/>
      <c r="L60" s="18"/>
      <c r="M60" s="18"/>
      <c r="N60" s="18"/>
    </row>
    <row r="61" spans="1:14" x14ac:dyDescent="0.25">
      <c r="A61" s="30"/>
      <c r="B61" s="20"/>
      <c r="C61" s="19"/>
      <c r="D61" s="20"/>
      <c r="E61" s="21"/>
      <c r="F61" s="45"/>
      <c r="G61" s="45"/>
      <c r="H61" s="55"/>
      <c r="I61" s="18"/>
      <c r="J61" s="18"/>
      <c r="K61" s="18"/>
      <c r="L61" s="18"/>
      <c r="M61" s="18"/>
      <c r="N61" s="18"/>
    </row>
    <row r="62" spans="1:14" ht="96" x14ac:dyDescent="0.25">
      <c r="A62" s="30">
        <v>160</v>
      </c>
      <c r="B62" s="20"/>
      <c r="C62" s="19" t="s">
        <v>112</v>
      </c>
      <c r="D62" s="20" t="s">
        <v>72</v>
      </c>
      <c r="E62" s="21">
        <v>8</v>
      </c>
      <c r="F62" s="45"/>
      <c r="G62" s="45"/>
      <c r="H62" s="55"/>
      <c r="I62" s="18"/>
      <c r="J62" s="18"/>
      <c r="K62" s="18"/>
      <c r="L62" s="18"/>
      <c r="M62" s="18"/>
      <c r="N62" s="18"/>
    </row>
    <row r="63" spans="1:14" x14ac:dyDescent="0.25">
      <c r="A63" s="30"/>
      <c r="B63" s="20"/>
      <c r="C63" s="19"/>
      <c r="D63" s="20"/>
      <c r="E63" s="21"/>
      <c r="F63" s="45"/>
      <c r="G63" s="45"/>
      <c r="H63" s="55"/>
      <c r="I63" s="18"/>
      <c r="J63" s="18"/>
      <c r="K63" s="18"/>
      <c r="L63" s="18"/>
      <c r="M63" s="18"/>
      <c r="N63" s="18"/>
    </row>
    <row r="64" spans="1:14" ht="117" customHeight="1" x14ac:dyDescent="0.25">
      <c r="A64" s="30">
        <v>170</v>
      </c>
      <c r="B64" s="20"/>
      <c r="C64" s="156" t="s">
        <v>115</v>
      </c>
      <c r="D64" s="20" t="s">
        <v>44</v>
      </c>
      <c r="E64" s="21">
        <v>41.12</v>
      </c>
      <c r="F64" s="45"/>
      <c r="G64" s="45"/>
      <c r="H64" s="55"/>
      <c r="I64" s="18"/>
      <c r="J64" s="18"/>
      <c r="K64" s="18"/>
      <c r="L64" s="18"/>
      <c r="M64" s="18"/>
      <c r="N64" s="18"/>
    </row>
    <row r="65" spans="1:14" x14ac:dyDescent="0.25">
      <c r="A65" s="30"/>
      <c r="B65" s="20"/>
      <c r="C65" s="19"/>
      <c r="D65" s="20"/>
      <c r="E65" s="21"/>
      <c r="F65" s="45"/>
      <c r="G65" s="45"/>
      <c r="H65" s="55"/>
      <c r="I65" s="18"/>
      <c r="J65" s="18"/>
      <c r="K65" s="18"/>
      <c r="L65" s="18"/>
      <c r="M65" s="18"/>
      <c r="N65" s="18"/>
    </row>
    <row r="66" spans="1:14" ht="108" x14ac:dyDescent="0.25">
      <c r="A66" s="30">
        <v>180</v>
      </c>
      <c r="B66" s="56"/>
      <c r="C66" s="19" t="s">
        <v>114</v>
      </c>
      <c r="D66" s="20" t="s">
        <v>76</v>
      </c>
      <c r="E66" s="21">
        <v>1.37</v>
      </c>
      <c r="F66" s="45"/>
      <c r="G66" s="45"/>
      <c r="H66" s="55"/>
      <c r="I66" s="18"/>
      <c r="J66" s="18"/>
      <c r="K66" s="18"/>
      <c r="L66" s="18"/>
      <c r="M66" s="18"/>
      <c r="N66" s="18"/>
    </row>
    <row r="67" spans="1:14" x14ac:dyDescent="0.25">
      <c r="A67" s="30"/>
      <c r="B67" s="56"/>
      <c r="C67" s="19"/>
      <c r="D67" s="20"/>
      <c r="E67" s="21"/>
      <c r="F67" s="45"/>
      <c r="G67" s="45"/>
      <c r="H67" s="55"/>
      <c r="I67" s="18"/>
      <c r="J67" s="18"/>
      <c r="K67" s="18"/>
      <c r="L67" s="18"/>
      <c r="M67" s="18"/>
      <c r="N67" s="18"/>
    </row>
    <row r="68" spans="1:14" ht="96" x14ac:dyDescent="0.25">
      <c r="A68" s="200">
        <f>+A66+10</f>
        <v>190</v>
      </c>
      <c r="B68" s="201"/>
      <c r="C68" s="19" t="s">
        <v>178</v>
      </c>
      <c r="D68" s="20" t="s">
        <v>44</v>
      </c>
      <c r="E68" s="21">
        <v>100</v>
      </c>
      <c r="F68" s="202"/>
      <c r="G68" s="45"/>
      <c r="H68" s="55"/>
      <c r="I68" s="18"/>
      <c r="J68" s="18"/>
      <c r="K68" s="18"/>
      <c r="L68" s="18"/>
      <c r="M68" s="18"/>
      <c r="N68" s="18"/>
    </row>
    <row r="69" spans="1:14" x14ac:dyDescent="0.25">
      <c r="A69" s="30"/>
      <c r="B69" s="56"/>
      <c r="C69" s="19"/>
      <c r="D69" s="20"/>
      <c r="E69" s="21"/>
      <c r="F69" s="45"/>
      <c r="G69" s="45"/>
      <c r="H69" s="55"/>
      <c r="I69" s="18"/>
      <c r="J69" s="18"/>
      <c r="K69" s="18"/>
      <c r="L69" s="18"/>
      <c r="M69" s="18"/>
      <c r="N69" s="18"/>
    </row>
    <row r="70" spans="1:14" x14ac:dyDescent="0.25">
      <c r="A70" s="30"/>
      <c r="B70" s="56"/>
      <c r="C70" s="19"/>
      <c r="D70" s="20"/>
      <c r="E70" s="21"/>
      <c r="F70" s="45"/>
      <c r="G70" s="45"/>
      <c r="H70" s="55"/>
      <c r="I70" s="18"/>
      <c r="J70" s="18"/>
      <c r="K70" s="18"/>
      <c r="L70" s="18"/>
      <c r="M70" s="18"/>
      <c r="N70" s="18"/>
    </row>
    <row r="71" spans="1:14" ht="15.75" x14ac:dyDescent="0.25">
      <c r="A71" s="2" t="s">
        <v>135</v>
      </c>
      <c r="B71" s="94"/>
      <c r="C71" s="94" t="s">
        <v>47</v>
      </c>
      <c r="D71" s="22"/>
      <c r="E71" s="23"/>
      <c r="F71" s="31"/>
      <c r="G71" s="31"/>
      <c r="H71" s="31"/>
      <c r="I71" s="18"/>
      <c r="J71" s="18"/>
      <c r="K71" s="18"/>
      <c r="L71" s="18"/>
      <c r="M71" s="18"/>
      <c r="N71" s="18"/>
    </row>
    <row r="72" spans="1:14" x14ac:dyDescent="0.25">
      <c r="A72" s="157"/>
      <c r="B72" s="158"/>
      <c r="C72" s="158" t="s">
        <v>48</v>
      </c>
      <c r="D72" s="159"/>
      <c r="E72" s="160"/>
      <c r="F72" s="161"/>
      <c r="G72" s="108"/>
      <c r="H72" s="83"/>
      <c r="I72" s="18"/>
      <c r="J72" s="18"/>
      <c r="K72" s="18"/>
      <c r="L72" s="18"/>
      <c r="M72" s="18"/>
      <c r="N72" s="18"/>
    </row>
    <row r="73" spans="1:14" ht="15.75" x14ac:dyDescent="0.25">
      <c r="A73" s="50"/>
      <c r="B73" s="50"/>
      <c r="C73" s="117"/>
      <c r="D73" s="50"/>
      <c r="E73" s="111"/>
      <c r="F73" s="118"/>
      <c r="G73" s="32"/>
      <c r="H73" s="55"/>
      <c r="I73" s="18"/>
      <c r="J73" s="18"/>
      <c r="K73" s="18"/>
      <c r="L73" s="18"/>
      <c r="M73" s="18"/>
      <c r="N73" s="18"/>
    </row>
    <row r="74" spans="1:14" ht="120" x14ac:dyDescent="0.25">
      <c r="A74" s="50">
        <f>+A68+10</f>
        <v>200</v>
      </c>
      <c r="B74" s="50">
        <v>22200010</v>
      </c>
      <c r="C74" s="117" t="s">
        <v>82</v>
      </c>
      <c r="D74" s="50" t="s">
        <v>49</v>
      </c>
      <c r="E74" s="111">
        <v>2150</v>
      </c>
      <c r="F74" s="118"/>
      <c r="G74" s="32"/>
      <c r="H74" s="55"/>
      <c r="I74" s="18"/>
      <c r="J74" s="18"/>
      <c r="K74" s="18"/>
      <c r="L74" s="18"/>
      <c r="M74" s="18"/>
      <c r="N74" s="18"/>
    </row>
    <row r="75" spans="1:14" ht="15.75" x14ac:dyDescent="0.25">
      <c r="A75" s="50"/>
      <c r="B75" s="50"/>
      <c r="C75" s="117"/>
      <c r="D75" s="50"/>
      <c r="E75" s="111"/>
      <c r="F75" s="118"/>
      <c r="G75" s="32"/>
      <c r="H75" s="55"/>
      <c r="I75" s="18"/>
      <c r="J75" s="18"/>
      <c r="K75" s="18"/>
      <c r="L75" s="18"/>
      <c r="M75" s="18"/>
      <c r="N75" s="18"/>
    </row>
    <row r="76" spans="1:14" ht="120" x14ac:dyDescent="0.25">
      <c r="A76" s="50">
        <f>A74+10</f>
        <v>210</v>
      </c>
      <c r="B76" s="50">
        <v>22200011</v>
      </c>
      <c r="C76" s="117" t="s">
        <v>83</v>
      </c>
      <c r="D76" s="50" t="s">
        <v>49</v>
      </c>
      <c r="E76" s="111">
        <v>16969</v>
      </c>
      <c r="F76" s="118"/>
      <c r="G76" s="32"/>
      <c r="H76" s="55"/>
      <c r="I76" s="18"/>
      <c r="J76" s="18"/>
      <c r="K76" s="18"/>
      <c r="L76" s="18"/>
      <c r="M76" s="18"/>
      <c r="N76" s="18"/>
    </row>
    <row r="77" spans="1:14" ht="15.75" x14ac:dyDescent="0.25">
      <c r="A77" s="50"/>
      <c r="B77" s="50"/>
      <c r="C77" s="117"/>
      <c r="D77" s="50"/>
      <c r="E77" s="111"/>
      <c r="F77" s="118"/>
      <c r="G77" s="32"/>
      <c r="H77" s="55"/>
      <c r="I77" s="18"/>
      <c r="J77" s="18"/>
      <c r="K77" s="18"/>
      <c r="L77" s="18"/>
      <c r="M77" s="18"/>
      <c r="N77" s="18"/>
    </row>
    <row r="78" spans="1:14" ht="15.75" x14ac:dyDescent="0.25">
      <c r="A78" s="157"/>
      <c r="B78" s="158"/>
      <c r="C78" s="158" t="s">
        <v>57</v>
      </c>
      <c r="D78" s="159"/>
      <c r="E78" s="160"/>
      <c r="F78" s="162"/>
      <c r="G78" s="108"/>
      <c r="H78" s="83"/>
      <c r="I78" s="18"/>
      <c r="J78" s="18"/>
      <c r="K78" s="18"/>
      <c r="L78" s="18"/>
      <c r="M78" s="18"/>
      <c r="N78" s="18"/>
    </row>
    <row r="79" spans="1:14" ht="15.75" x14ac:dyDescent="0.25">
      <c r="A79" s="50"/>
      <c r="B79" s="50"/>
      <c r="C79" s="117"/>
      <c r="D79" s="50"/>
      <c r="E79" s="111"/>
      <c r="F79" s="118"/>
      <c r="G79" s="32"/>
      <c r="H79" s="55"/>
      <c r="I79" s="18"/>
      <c r="J79" s="18"/>
      <c r="K79" s="18"/>
      <c r="L79" s="18"/>
      <c r="M79" s="18"/>
      <c r="N79" s="18"/>
    </row>
    <row r="80" spans="1:14" ht="72" x14ac:dyDescent="0.25">
      <c r="A80" s="50">
        <f>+A76+10</f>
        <v>220</v>
      </c>
      <c r="B80" s="50" t="s">
        <v>50</v>
      </c>
      <c r="C80" s="117" t="s">
        <v>84</v>
      </c>
      <c r="D80" s="50" t="s">
        <v>4</v>
      </c>
      <c r="E80" s="111">
        <v>813</v>
      </c>
      <c r="F80" s="118"/>
      <c r="G80" s="32"/>
      <c r="H80" s="55"/>
      <c r="I80" s="18"/>
      <c r="J80" s="18"/>
      <c r="K80" s="18"/>
      <c r="L80" s="18"/>
      <c r="M80" s="18"/>
      <c r="N80" s="18"/>
    </row>
    <row r="81" spans="1:14" ht="15.75" x14ac:dyDescent="0.25">
      <c r="A81" s="50"/>
      <c r="B81" s="50"/>
      <c r="C81" s="117"/>
      <c r="D81" s="50"/>
      <c r="E81" s="111"/>
      <c r="F81" s="118"/>
      <c r="G81" s="32"/>
      <c r="H81" s="55"/>
      <c r="I81" s="18"/>
      <c r="J81" s="18"/>
      <c r="K81" s="18"/>
      <c r="L81" s="18"/>
      <c r="M81" s="18"/>
      <c r="N81" s="18"/>
    </row>
    <row r="82" spans="1:14" ht="48" x14ac:dyDescent="0.25">
      <c r="A82" s="30">
        <f>+A80+10</f>
        <v>230</v>
      </c>
      <c r="B82" s="20"/>
      <c r="C82" s="19" t="s">
        <v>183</v>
      </c>
      <c r="D82" s="20" t="s">
        <v>6</v>
      </c>
      <c r="E82" s="21">
        <v>50</v>
      </c>
      <c r="F82" s="118"/>
      <c r="G82" s="32"/>
      <c r="H82" s="55"/>
      <c r="I82" s="18"/>
      <c r="J82" s="18"/>
      <c r="K82" s="18"/>
      <c r="L82" s="18"/>
      <c r="M82" s="18"/>
      <c r="N82" s="18"/>
    </row>
    <row r="83" spans="1:14" x14ac:dyDescent="0.25">
      <c r="A83" s="30"/>
      <c r="B83" s="56"/>
      <c r="C83" s="19"/>
      <c r="D83" s="20"/>
      <c r="E83" s="21"/>
      <c r="F83" s="45"/>
      <c r="G83" s="45"/>
      <c r="H83" s="55"/>
      <c r="I83" s="18"/>
      <c r="J83" s="18"/>
      <c r="K83" s="18"/>
      <c r="L83" s="18"/>
      <c r="M83" s="18"/>
      <c r="N83" s="18"/>
    </row>
    <row r="84" spans="1:14" x14ac:dyDescent="0.25">
      <c r="A84" s="2" t="s">
        <v>136</v>
      </c>
      <c r="B84" s="22"/>
      <c r="C84" s="66" t="s">
        <v>27</v>
      </c>
      <c r="D84" s="22"/>
      <c r="E84" s="23"/>
      <c r="F84" s="31"/>
      <c r="G84" s="31"/>
      <c r="H84" s="31"/>
    </row>
    <row r="85" spans="1:14" s="18" customFormat="1" x14ac:dyDescent="0.25">
      <c r="A85" s="79"/>
      <c r="B85" s="138"/>
      <c r="C85" s="138" t="s">
        <v>127</v>
      </c>
      <c r="D85" s="80"/>
      <c r="E85" s="81"/>
      <c r="F85" s="82"/>
      <c r="G85" s="82"/>
      <c r="H85" s="83"/>
    </row>
    <row r="86" spans="1:14" ht="120" x14ac:dyDescent="0.25">
      <c r="A86" s="30">
        <f>+A82+10</f>
        <v>240</v>
      </c>
      <c r="B86" s="20"/>
      <c r="C86" s="19" t="s">
        <v>85</v>
      </c>
      <c r="D86" s="20" t="s">
        <v>44</v>
      </c>
      <c r="E86" s="21">
        <v>80</v>
      </c>
      <c r="F86" s="45"/>
      <c r="G86" s="45"/>
      <c r="H86" s="55"/>
      <c r="I86" s="18"/>
      <c r="J86" s="18"/>
      <c r="K86" s="18"/>
      <c r="L86" s="18"/>
      <c r="M86" s="18"/>
      <c r="N86" s="18"/>
    </row>
    <row r="87" spans="1:14" x14ac:dyDescent="0.25">
      <c r="A87" s="30"/>
      <c r="B87" s="20"/>
      <c r="C87" s="19"/>
      <c r="D87" s="20"/>
      <c r="E87" s="21"/>
      <c r="F87" s="45"/>
      <c r="G87" s="45"/>
      <c r="H87" s="55"/>
      <c r="I87" s="18"/>
      <c r="J87" s="18"/>
      <c r="K87" s="18"/>
      <c r="L87" s="18"/>
      <c r="M87" s="18"/>
      <c r="N87" s="18"/>
    </row>
    <row r="88" spans="1:14" ht="96" x14ac:dyDescent="0.25">
      <c r="A88" s="30">
        <f>+A86+10</f>
        <v>250</v>
      </c>
      <c r="B88" s="20"/>
      <c r="C88" s="19" t="s">
        <v>86</v>
      </c>
      <c r="D88" s="20" t="s">
        <v>4</v>
      </c>
      <c r="E88" s="21">
        <v>204</v>
      </c>
      <c r="F88" s="45"/>
      <c r="G88" s="45"/>
      <c r="H88" s="55"/>
      <c r="I88" s="18"/>
      <c r="J88" s="18"/>
      <c r="K88" s="18"/>
      <c r="L88" s="18"/>
      <c r="M88" s="18"/>
      <c r="N88" s="18"/>
    </row>
    <row r="89" spans="1:14" x14ac:dyDescent="0.25">
      <c r="A89" s="30"/>
      <c r="B89" s="20"/>
      <c r="C89" s="19"/>
      <c r="D89" s="20"/>
      <c r="E89" s="21"/>
      <c r="F89" s="45"/>
      <c r="G89" s="45"/>
      <c r="H89" s="55"/>
      <c r="I89" s="18"/>
      <c r="J89" s="18"/>
      <c r="K89" s="18"/>
      <c r="L89" s="18"/>
      <c r="M89" s="18"/>
      <c r="N89" s="18"/>
    </row>
    <row r="90" spans="1:14" ht="120" x14ac:dyDescent="0.25">
      <c r="A90" s="30">
        <f>+A88+10</f>
        <v>260</v>
      </c>
      <c r="B90" s="20"/>
      <c r="C90" s="164" t="s">
        <v>46</v>
      </c>
      <c r="D90" s="20" t="s">
        <v>45</v>
      </c>
      <c r="E90" s="21">
        <v>12</v>
      </c>
      <c r="F90" s="45"/>
      <c r="G90" s="45"/>
      <c r="H90" s="55"/>
      <c r="I90" s="18"/>
      <c r="J90" s="18"/>
      <c r="K90" s="18"/>
      <c r="L90" s="18"/>
      <c r="M90" s="18"/>
      <c r="N90" s="18"/>
    </row>
    <row r="91" spans="1:14" x14ac:dyDescent="0.25">
      <c r="A91" s="30"/>
      <c r="B91" s="20"/>
      <c r="C91" s="164"/>
      <c r="D91" s="20"/>
      <c r="E91" s="21"/>
      <c r="F91" s="45"/>
      <c r="G91" s="45"/>
      <c r="H91" s="55"/>
      <c r="I91" s="18"/>
      <c r="J91" s="18"/>
      <c r="K91" s="18"/>
      <c r="L91" s="18"/>
      <c r="M91" s="18"/>
      <c r="N91" s="18"/>
    </row>
    <row r="92" spans="1:14" x14ac:dyDescent="0.25">
      <c r="A92" s="30"/>
      <c r="B92" s="20"/>
      <c r="C92" s="164"/>
      <c r="D92" s="20"/>
      <c r="E92" s="21"/>
      <c r="F92" s="45"/>
      <c r="G92" s="45"/>
      <c r="H92" s="55"/>
      <c r="I92" s="18"/>
      <c r="J92" s="18"/>
      <c r="K92" s="18"/>
      <c r="L92" s="18"/>
      <c r="M92" s="18"/>
      <c r="N92" s="18"/>
    </row>
    <row r="93" spans="1:14" x14ac:dyDescent="0.25">
      <c r="A93" s="30"/>
      <c r="B93" s="20"/>
      <c r="C93" s="164"/>
      <c r="D93" s="20"/>
      <c r="E93" s="21"/>
      <c r="F93" s="45"/>
      <c r="G93" s="45"/>
      <c r="H93" s="55"/>
      <c r="I93" s="18"/>
      <c r="J93" s="18"/>
      <c r="K93" s="18"/>
      <c r="L93" s="18"/>
      <c r="M93" s="18"/>
      <c r="N93" s="18"/>
    </row>
    <row r="94" spans="1:14" x14ac:dyDescent="0.25">
      <c r="A94" s="30"/>
      <c r="B94" s="20"/>
      <c r="C94" s="164"/>
      <c r="D94" s="20"/>
      <c r="E94" s="21"/>
      <c r="F94" s="45"/>
      <c r="G94" s="45"/>
      <c r="H94" s="55"/>
      <c r="I94" s="18"/>
      <c r="J94" s="18"/>
      <c r="K94" s="18"/>
      <c r="L94" s="18"/>
      <c r="M94" s="18"/>
      <c r="N94" s="18"/>
    </row>
    <row r="95" spans="1:14" x14ac:dyDescent="0.25">
      <c r="A95" s="30"/>
      <c r="B95" s="20"/>
      <c r="C95" s="164"/>
      <c r="D95" s="20"/>
      <c r="E95" s="21"/>
      <c r="F95" s="45"/>
      <c r="G95" s="45"/>
      <c r="H95" s="55"/>
      <c r="I95" s="18"/>
      <c r="J95" s="18"/>
      <c r="K95" s="18"/>
      <c r="L95" s="18"/>
      <c r="M95" s="18"/>
      <c r="N95" s="18"/>
    </row>
    <row r="96" spans="1:14" x14ac:dyDescent="0.25">
      <c r="A96" s="30"/>
      <c r="B96" s="20"/>
      <c r="C96" s="164"/>
      <c r="D96" s="20"/>
      <c r="E96" s="21"/>
      <c r="F96" s="45"/>
      <c r="G96" s="45"/>
      <c r="H96" s="55"/>
      <c r="I96" s="18"/>
      <c r="J96" s="18"/>
      <c r="K96" s="18"/>
      <c r="L96" s="18"/>
      <c r="M96" s="18"/>
      <c r="N96" s="18"/>
    </row>
    <row r="97" spans="1:14" x14ac:dyDescent="0.25">
      <c r="A97" s="30"/>
      <c r="B97" s="20"/>
      <c r="C97" s="164"/>
      <c r="D97" s="20"/>
      <c r="E97" s="21"/>
      <c r="F97" s="45"/>
      <c r="G97" s="45"/>
      <c r="H97" s="55"/>
      <c r="I97" s="18"/>
      <c r="J97" s="18"/>
      <c r="K97" s="18"/>
      <c r="L97" s="18"/>
      <c r="M97" s="18"/>
      <c r="N97" s="18"/>
    </row>
    <row r="98" spans="1:14" x14ac:dyDescent="0.25">
      <c r="A98" s="79"/>
      <c r="B98" s="80"/>
      <c r="C98" s="86" t="s">
        <v>60</v>
      </c>
      <c r="D98" s="80"/>
      <c r="E98" s="102"/>
      <c r="F98" s="82"/>
      <c r="G98" s="82"/>
      <c r="H98" s="83"/>
      <c r="I98" s="18"/>
      <c r="J98" s="18"/>
      <c r="K98" s="18"/>
      <c r="L98" s="18"/>
      <c r="M98" s="18"/>
      <c r="N98" s="18"/>
    </row>
    <row r="99" spans="1:14" x14ac:dyDescent="0.25">
      <c r="A99" s="30"/>
      <c r="B99" s="20"/>
      <c r="C99" s="146"/>
      <c r="D99" s="20"/>
      <c r="E99" s="25"/>
      <c r="F99" s="45"/>
      <c r="G99" s="45"/>
      <c r="H99" s="55"/>
      <c r="I99" s="18"/>
      <c r="J99" s="18"/>
      <c r="K99" s="18"/>
      <c r="L99" s="18"/>
      <c r="M99" s="18"/>
      <c r="N99" s="18"/>
    </row>
    <row r="100" spans="1:14" ht="120" x14ac:dyDescent="0.25">
      <c r="A100" s="30">
        <f>+A90+10</f>
        <v>270</v>
      </c>
      <c r="B100" s="20"/>
      <c r="C100" s="19" t="s">
        <v>100</v>
      </c>
      <c r="D100" s="20" t="s">
        <v>4</v>
      </c>
      <c r="E100" s="21">
        <v>97</v>
      </c>
      <c r="F100" s="45"/>
      <c r="G100" s="45"/>
      <c r="H100" s="55"/>
      <c r="I100" s="18"/>
      <c r="J100" s="18"/>
      <c r="K100" s="18"/>
      <c r="L100" s="18"/>
      <c r="M100" s="18"/>
      <c r="N100" s="18"/>
    </row>
    <row r="101" spans="1:14" x14ac:dyDescent="0.25">
      <c r="A101" s="30"/>
      <c r="B101" s="20"/>
      <c r="C101" s="19"/>
      <c r="D101" s="20"/>
      <c r="E101" s="21"/>
      <c r="F101" s="45"/>
      <c r="G101" s="45"/>
      <c r="H101" s="55"/>
      <c r="I101" s="18"/>
      <c r="J101" s="18"/>
      <c r="K101" s="18"/>
      <c r="L101" s="18"/>
      <c r="M101" s="18"/>
      <c r="N101" s="18"/>
    </row>
    <row r="102" spans="1:14" ht="72" x14ac:dyDescent="0.25">
      <c r="A102" s="30">
        <f>+A100+10</f>
        <v>280</v>
      </c>
      <c r="B102" s="20"/>
      <c r="C102" s="19" t="s">
        <v>87</v>
      </c>
      <c r="D102" s="20" t="s">
        <v>44</v>
      </c>
      <c r="E102" s="21">
        <v>30</v>
      </c>
      <c r="F102" s="45"/>
      <c r="G102" s="45"/>
      <c r="H102" s="55"/>
      <c r="I102" s="18"/>
      <c r="J102" s="18"/>
      <c r="K102" s="18"/>
      <c r="L102" s="18"/>
      <c r="M102" s="18"/>
      <c r="N102" s="18"/>
    </row>
    <row r="103" spans="1:14" x14ac:dyDescent="0.25">
      <c r="A103" s="30"/>
      <c r="B103" s="20"/>
      <c r="C103" s="19"/>
      <c r="D103" s="20"/>
      <c r="E103" s="21"/>
      <c r="F103" s="45"/>
      <c r="G103" s="45"/>
      <c r="H103" s="55"/>
      <c r="I103" s="18"/>
      <c r="J103" s="18"/>
      <c r="K103" s="18"/>
      <c r="L103" s="18"/>
      <c r="M103" s="18"/>
      <c r="N103" s="18"/>
    </row>
    <row r="104" spans="1:14" ht="72" x14ac:dyDescent="0.25">
      <c r="A104" s="30">
        <f>+A102+10</f>
        <v>290</v>
      </c>
      <c r="B104" s="20"/>
      <c r="C104" s="19" t="s">
        <v>88</v>
      </c>
      <c r="D104" s="20" t="s">
        <v>6</v>
      </c>
      <c r="E104" s="21">
        <v>76</v>
      </c>
      <c r="F104" s="45"/>
      <c r="G104" s="45"/>
      <c r="H104" s="55"/>
      <c r="I104" s="18"/>
      <c r="J104" s="18"/>
      <c r="K104" s="18"/>
      <c r="L104" s="18"/>
      <c r="M104" s="18"/>
      <c r="N104" s="18"/>
    </row>
    <row r="105" spans="1:14" x14ac:dyDescent="0.25">
      <c r="A105" s="30"/>
      <c r="B105" s="20"/>
      <c r="C105" s="19"/>
      <c r="D105" s="20"/>
      <c r="E105" s="21"/>
      <c r="F105" s="45"/>
      <c r="G105" s="45"/>
      <c r="H105" s="55"/>
      <c r="I105" s="18"/>
      <c r="J105" s="18"/>
      <c r="K105" s="18"/>
      <c r="L105" s="18"/>
      <c r="M105" s="18"/>
      <c r="N105" s="18"/>
    </row>
    <row r="106" spans="1:14" ht="108" x14ac:dyDescent="0.25">
      <c r="A106" s="30">
        <f>+A104+10</f>
        <v>300</v>
      </c>
      <c r="B106" s="20"/>
      <c r="C106" s="19" t="s">
        <v>89</v>
      </c>
      <c r="D106" s="20" t="s">
        <v>5</v>
      </c>
      <c r="E106" s="21">
        <v>10</v>
      </c>
      <c r="F106" s="45"/>
      <c r="G106" s="45"/>
      <c r="H106" s="55"/>
      <c r="I106" s="18"/>
      <c r="J106" s="18"/>
      <c r="K106" s="18"/>
      <c r="L106" s="18"/>
      <c r="M106" s="18"/>
      <c r="N106" s="18"/>
    </row>
    <row r="107" spans="1:14" x14ac:dyDescent="0.25">
      <c r="A107" s="119"/>
      <c r="B107" s="119"/>
      <c r="C107" s="119"/>
      <c r="D107" s="119"/>
      <c r="E107" s="119"/>
      <c r="F107" s="119"/>
      <c r="G107" s="45"/>
      <c r="H107" s="55"/>
      <c r="I107" s="18"/>
      <c r="J107" s="18"/>
      <c r="K107" s="18"/>
      <c r="L107" s="18"/>
      <c r="M107" s="18"/>
      <c r="N107" s="18"/>
    </row>
    <row r="108" spans="1:14" ht="120" x14ac:dyDescent="0.25">
      <c r="A108" s="165">
        <f>+A106+10</f>
        <v>310</v>
      </c>
      <c r="B108" s="26"/>
      <c r="C108" s="151" t="s">
        <v>63</v>
      </c>
      <c r="D108" s="166" t="s">
        <v>4</v>
      </c>
      <c r="E108" s="129">
        <v>198</v>
      </c>
      <c r="F108" s="119"/>
      <c r="G108" s="119"/>
      <c r="H108" s="55"/>
      <c r="I108" s="18"/>
      <c r="J108" s="18"/>
      <c r="K108" s="18"/>
      <c r="L108" s="18"/>
      <c r="M108" s="18"/>
      <c r="N108" s="18"/>
    </row>
    <row r="109" spans="1:14" x14ac:dyDescent="0.25">
      <c r="A109" s="165"/>
      <c r="B109" s="26"/>
      <c r="C109" s="151"/>
      <c r="D109" s="166"/>
      <c r="E109" s="129"/>
      <c r="F109" s="119"/>
      <c r="G109" s="119"/>
      <c r="H109" s="55"/>
      <c r="I109" s="18"/>
      <c r="J109" s="18"/>
      <c r="K109" s="18"/>
      <c r="L109" s="18"/>
      <c r="M109" s="18"/>
      <c r="N109" s="18"/>
    </row>
    <row r="110" spans="1:14" x14ac:dyDescent="0.25">
      <c r="A110" s="165"/>
      <c r="B110" s="26"/>
      <c r="C110" s="151"/>
      <c r="D110" s="166"/>
      <c r="E110" s="129"/>
      <c r="F110" s="119"/>
      <c r="G110" s="119"/>
      <c r="H110" s="55"/>
      <c r="I110" s="18"/>
      <c r="J110" s="18"/>
      <c r="K110" s="18"/>
      <c r="L110" s="18"/>
      <c r="M110" s="18"/>
      <c r="N110" s="18"/>
    </row>
    <row r="111" spans="1:14" x14ac:dyDescent="0.25">
      <c r="A111" s="165"/>
      <c r="B111" s="26"/>
      <c r="C111" s="151"/>
      <c r="D111" s="166"/>
      <c r="E111" s="129"/>
      <c r="F111" s="119"/>
      <c r="G111" s="119"/>
      <c r="H111" s="55"/>
      <c r="I111" s="18"/>
      <c r="J111" s="18"/>
      <c r="K111" s="18"/>
      <c r="L111" s="18"/>
      <c r="M111" s="18"/>
      <c r="N111" s="18"/>
    </row>
    <row r="112" spans="1:14" x14ac:dyDescent="0.25">
      <c r="A112" s="165"/>
      <c r="B112" s="26"/>
      <c r="C112" s="151"/>
      <c r="D112" s="166"/>
      <c r="E112" s="129"/>
      <c r="F112" s="119"/>
      <c r="G112" s="119"/>
      <c r="H112" s="55"/>
      <c r="I112" s="18"/>
      <c r="J112" s="18"/>
      <c r="K112" s="18"/>
      <c r="L112" s="18"/>
      <c r="M112" s="18"/>
      <c r="N112" s="18"/>
    </row>
    <row r="113" spans="1:14" x14ac:dyDescent="0.25">
      <c r="A113" s="165"/>
      <c r="B113" s="26"/>
      <c r="C113" s="151"/>
      <c r="D113" s="166"/>
      <c r="E113" s="129"/>
      <c r="F113" s="119"/>
      <c r="G113" s="119"/>
      <c r="H113" s="55"/>
      <c r="I113" s="18"/>
      <c r="J113" s="18"/>
      <c r="K113" s="18"/>
      <c r="L113" s="18"/>
      <c r="M113" s="18"/>
      <c r="N113" s="18"/>
    </row>
    <row r="114" spans="1:14" x14ac:dyDescent="0.25">
      <c r="A114" s="165"/>
      <c r="B114" s="26"/>
      <c r="C114" s="151"/>
      <c r="D114" s="166"/>
      <c r="E114" s="129"/>
      <c r="F114" s="119"/>
      <c r="G114" s="119"/>
      <c r="H114" s="55"/>
      <c r="I114" s="18"/>
      <c r="J114" s="18"/>
      <c r="K114" s="18"/>
      <c r="L114" s="18"/>
      <c r="M114" s="18"/>
      <c r="N114" s="18"/>
    </row>
    <row r="115" spans="1:14" x14ac:dyDescent="0.25">
      <c r="A115" s="165"/>
      <c r="B115" s="26"/>
      <c r="C115" s="151"/>
      <c r="D115" s="166"/>
      <c r="E115" s="129"/>
      <c r="F115" s="119"/>
      <c r="G115" s="119"/>
      <c r="H115" s="55"/>
      <c r="I115" s="18"/>
      <c r="J115" s="18"/>
      <c r="K115" s="18"/>
      <c r="L115" s="18"/>
      <c r="M115" s="18"/>
      <c r="N115" s="18"/>
    </row>
    <row r="116" spans="1:14" x14ac:dyDescent="0.25">
      <c r="A116" s="165"/>
      <c r="B116" s="26"/>
      <c r="C116" s="151"/>
      <c r="D116" s="166"/>
      <c r="E116" s="129"/>
      <c r="F116" s="119"/>
      <c r="G116" s="119"/>
      <c r="H116" s="55"/>
      <c r="I116" s="18"/>
      <c r="J116" s="18"/>
      <c r="K116" s="18"/>
      <c r="L116" s="18"/>
      <c r="M116" s="18"/>
      <c r="N116" s="18"/>
    </row>
    <row r="117" spans="1:14" x14ac:dyDescent="0.25">
      <c r="A117" s="165"/>
      <c r="B117" s="26"/>
      <c r="C117" s="151"/>
      <c r="D117" s="166"/>
      <c r="E117" s="129"/>
      <c r="F117" s="119"/>
      <c r="G117" s="119"/>
      <c r="H117" s="55"/>
      <c r="I117" s="18"/>
      <c r="J117" s="18"/>
      <c r="K117" s="18"/>
      <c r="L117" s="18"/>
      <c r="M117" s="18"/>
      <c r="N117" s="18"/>
    </row>
    <row r="118" spans="1:14" x14ac:dyDescent="0.25">
      <c r="A118" s="165"/>
      <c r="B118" s="26"/>
      <c r="C118" s="151"/>
      <c r="D118" s="166"/>
      <c r="E118" s="129"/>
      <c r="F118" s="119"/>
      <c r="G118" s="119"/>
      <c r="H118" s="55"/>
      <c r="I118" s="18"/>
      <c r="J118" s="18"/>
      <c r="K118" s="18"/>
      <c r="L118" s="18"/>
      <c r="M118" s="18"/>
      <c r="N118" s="18"/>
    </row>
    <row r="119" spans="1:14" x14ac:dyDescent="0.25">
      <c r="A119" s="165"/>
      <c r="B119" s="26"/>
      <c r="C119" s="151"/>
      <c r="D119" s="166"/>
      <c r="E119" s="129"/>
      <c r="F119" s="119"/>
      <c r="G119" s="119"/>
      <c r="H119" s="55"/>
      <c r="I119" s="18"/>
      <c r="J119" s="18"/>
      <c r="K119" s="18"/>
      <c r="L119" s="18"/>
      <c r="M119" s="18"/>
      <c r="N119" s="18"/>
    </row>
    <row r="120" spans="1:14" x14ac:dyDescent="0.25">
      <c r="A120" s="165"/>
      <c r="B120" s="26"/>
      <c r="C120" s="151"/>
      <c r="D120" s="166"/>
      <c r="E120" s="129"/>
      <c r="F120" s="119"/>
      <c r="G120" s="119"/>
      <c r="H120" s="55"/>
      <c r="I120" s="18"/>
      <c r="J120" s="18"/>
      <c r="K120" s="18"/>
      <c r="L120" s="18"/>
      <c r="M120" s="18"/>
      <c r="N120" s="18"/>
    </row>
    <row r="121" spans="1:14" x14ac:dyDescent="0.25">
      <c r="A121" s="165"/>
      <c r="B121" s="26"/>
      <c r="C121" s="151"/>
      <c r="D121" s="166"/>
      <c r="E121" s="129"/>
      <c r="F121" s="119"/>
      <c r="G121" s="119"/>
      <c r="H121" s="55"/>
      <c r="I121" s="18"/>
      <c r="J121" s="18"/>
      <c r="K121" s="18"/>
      <c r="L121" s="18"/>
      <c r="M121" s="18"/>
      <c r="N121" s="18"/>
    </row>
    <row r="122" spans="1:14" x14ac:dyDescent="0.25">
      <c r="A122" s="165"/>
      <c r="B122" s="26"/>
      <c r="C122" s="151"/>
      <c r="D122" s="166"/>
      <c r="E122" s="129"/>
      <c r="F122" s="119"/>
      <c r="G122" s="119"/>
      <c r="H122" s="55"/>
      <c r="I122" s="18"/>
      <c r="J122" s="18"/>
      <c r="K122" s="18"/>
      <c r="L122" s="18"/>
      <c r="M122" s="18"/>
      <c r="N122" s="18"/>
    </row>
    <row r="123" spans="1:14" x14ac:dyDescent="0.25">
      <c r="A123" s="165"/>
      <c r="B123" s="26"/>
      <c r="C123" s="151"/>
      <c r="D123" s="166"/>
      <c r="E123" s="129"/>
      <c r="F123" s="119"/>
      <c r="G123" s="119"/>
      <c r="H123" s="55"/>
      <c r="I123" s="18"/>
      <c r="J123" s="18"/>
      <c r="K123" s="18"/>
      <c r="L123" s="18"/>
      <c r="M123" s="18"/>
      <c r="N123" s="18"/>
    </row>
    <row r="124" spans="1:14" x14ac:dyDescent="0.25">
      <c r="A124" s="165"/>
      <c r="B124" s="26"/>
      <c r="C124" s="151"/>
      <c r="D124" s="166"/>
      <c r="E124" s="129"/>
      <c r="F124" s="119"/>
      <c r="G124" s="119"/>
      <c r="H124" s="55"/>
      <c r="I124" s="18"/>
      <c r="J124" s="18"/>
      <c r="K124" s="18"/>
      <c r="L124" s="18"/>
      <c r="M124" s="18"/>
      <c r="N124" s="18"/>
    </row>
    <row r="125" spans="1:14" x14ac:dyDescent="0.25">
      <c r="A125" s="30"/>
      <c r="B125" s="20"/>
      <c r="C125" s="19"/>
      <c r="D125" s="20"/>
      <c r="E125" s="25"/>
      <c r="F125" s="45"/>
      <c r="G125" s="45"/>
      <c r="H125" s="55"/>
      <c r="I125" s="18"/>
      <c r="J125" s="18"/>
      <c r="K125" s="18"/>
      <c r="L125" s="18"/>
      <c r="M125" s="18"/>
      <c r="N125" s="18"/>
    </row>
    <row r="126" spans="1:14" x14ac:dyDescent="0.25">
      <c r="A126" s="2" t="s">
        <v>137</v>
      </c>
      <c r="B126" s="22"/>
      <c r="C126" s="66" t="s">
        <v>29</v>
      </c>
      <c r="D126" s="22"/>
      <c r="E126" s="23"/>
      <c r="F126" s="31"/>
      <c r="G126" s="31"/>
      <c r="H126" s="31"/>
    </row>
    <row r="127" spans="1:14" s="18" customFormat="1" ht="15" x14ac:dyDescent="0.25">
      <c r="A127" s="183"/>
      <c r="B127" s="184"/>
      <c r="C127" s="205" t="s">
        <v>130</v>
      </c>
      <c r="D127" s="205"/>
      <c r="E127" s="205"/>
      <c r="F127" s="205"/>
      <c r="G127" s="205"/>
      <c r="H127" s="108"/>
    </row>
    <row r="128" spans="1:14" ht="72" x14ac:dyDescent="0.25">
      <c r="A128" s="195">
        <f>+A108+10</f>
        <v>320</v>
      </c>
      <c r="B128" s="186"/>
      <c r="C128" s="105" t="s">
        <v>146</v>
      </c>
      <c r="D128" s="196" t="s">
        <v>72</v>
      </c>
      <c r="E128" s="203">
        <v>1</v>
      </c>
      <c r="F128" s="188"/>
      <c r="G128" s="189"/>
      <c r="H128" s="55"/>
      <c r="I128" s="18"/>
      <c r="J128" s="18"/>
      <c r="K128" s="18"/>
    </row>
    <row r="129" spans="1:11" x14ac:dyDescent="0.25">
      <c r="A129" s="195"/>
      <c r="B129" s="186"/>
      <c r="C129" s="105"/>
      <c r="D129" s="196"/>
      <c r="E129" s="203"/>
      <c r="F129" s="188"/>
      <c r="G129" s="189"/>
      <c r="H129" s="55"/>
      <c r="I129" s="18"/>
      <c r="J129" s="18"/>
      <c r="K129" s="18"/>
    </row>
    <row r="130" spans="1:11" ht="108" x14ac:dyDescent="0.25">
      <c r="A130" s="195">
        <f>+A128+10</f>
        <v>330</v>
      </c>
      <c r="B130" s="186"/>
      <c r="C130" s="105" t="s">
        <v>147</v>
      </c>
      <c r="D130" s="196" t="s">
        <v>6</v>
      </c>
      <c r="E130" s="203">
        <v>250</v>
      </c>
      <c r="F130" s="188"/>
      <c r="G130" s="189"/>
      <c r="H130" s="55"/>
      <c r="I130" s="18"/>
      <c r="J130" s="18"/>
      <c r="K130" s="18"/>
    </row>
    <row r="131" spans="1:11" x14ac:dyDescent="0.25">
      <c r="A131" s="195"/>
      <c r="B131" s="186"/>
      <c r="C131" s="105"/>
      <c r="D131" s="196"/>
      <c r="E131" s="203"/>
      <c r="F131" s="188"/>
      <c r="G131" s="189"/>
      <c r="H131" s="55"/>
      <c r="I131" s="18"/>
      <c r="J131" s="18"/>
      <c r="K131" s="18"/>
    </row>
    <row r="132" spans="1:11" ht="108" x14ac:dyDescent="0.25">
      <c r="A132" s="195">
        <f>+A130+10</f>
        <v>340</v>
      </c>
      <c r="B132" s="186"/>
      <c r="C132" s="105" t="s">
        <v>148</v>
      </c>
      <c r="D132" s="196" t="s">
        <v>6</v>
      </c>
      <c r="E132" s="203">
        <v>250</v>
      </c>
      <c r="F132" s="188"/>
      <c r="G132" s="189"/>
      <c r="H132" s="55"/>
      <c r="I132" s="18"/>
      <c r="J132" s="18"/>
      <c r="K132" s="18"/>
    </row>
    <row r="133" spans="1:11" x14ac:dyDescent="0.25">
      <c r="A133" s="195"/>
      <c r="B133" s="186"/>
      <c r="C133" s="105"/>
      <c r="D133" s="196"/>
      <c r="E133" s="203"/>
      <c r="F133" s="188"/>
      <c r="G133" s="189"/>
      <c r="H133" s="55"/>
      <c r="I133" s="18"/>
      <c r="J133" s="18"/>
      <c r="K133" s="18"/>
    </row>
    <row r="134" spans="1:11" ht="108" x14ac:dyDescent="0.25">
      <c r="A134" s="195">
        <f>+A132+10</f>
        <v>350</v>
      </c>
      <c r="B134" s="186"/>
      <c r="C134" s="156" t="s">
        <v>149</v>
      </c>
      <c r="D134" s="196" t="s">
        <v>6</v>
      </c>
      <c r="E134" s="203">
        <v>250</v>
      </c>
      <c r="F134" s="188"/>
      <c r="G134" s="189"/>
      <c r="H134" s="55"/>
      <c r="I134" s="18"/>
      <c r="J134" s="18"/>
      <c r="K134" s="18"/>
    </row>
    <row r="135" spans="1:11" x14ac:dyDescent="0.25">
      <c r="A135" s="195"/>
      <c r="B135" s="186"/>
      <c r="C135" s="156"/>
      <c r="D135" s="196"/>
      <c r="E135" s="203"/>
      <c r="F135" s="188"/>
      <c r="G135" s="189"/>
      <c r="H135" s="55"/>
      <c r="I135" s="18"/>
      <c r="J135" s="18"/>
      <c r="K135" s="18"/>
    </row>
    <row r="136" spans="1:11" ht="96" x14ac:dyDescent="0.25">
      <c r="A136" s="195">
        <f>+A134+10</f>
        <v>360</v>
      </c>
      <c r="B136" s="186"/>
      <c r="C136" s="105" t="s">
        <v>150</v>
      </c>
      <c r="D136" s="196" t="s">
        <v>6</v>
      </c>
      <c r="E136" s="203">
        <v>250</v>
      </c>
      <c r="F136" s="188"/>
      <c r="G136" s="189"/>
      <c r="H136" s="55"/>
      <c r="I136" s="18"/>
      <c r="J136" s="18"/>
      <c r="K136" s="18"/>
    </row>
    <row r="137" spans="1:11" x14ac:dyDescent="0.25">
      <c r="A137" s="195"/>
      <c r="B137" s="186"/>
      <c r="C137" s="105"/>
      <c r="D137" s="196"/>
      <c r="E137" s="203"/>
      <c r="F137" s="188"/>
      <c r="G137" s="189"/>
      <c r="H137" s="55"/>
      <c r="I137" s="18"/>
      <c r="J137" s="18"/>
      <c r="K137" s="18"/>
    </row>
    <row r="138" spans="1:11" ht="36" x14ac:dyDescent="0.25">
      <c r="A138" s="195">
        <f t="shared" ref="A138" si="0">+A136+10</f>
        <v>370</v>
      </c>
      <c r="B138" s="186"/>
      <c r="C138" s="105" t="s">
        <v>151</v>
      </c>
      <c r="D138" s="196" t="s">
        <v>72</v>
      </c>
      <c r="E138" s="203">
        <v>5</v>
      </c>
      <c r="F138" s="188"/>
      <c r="G138" s="189"/>
      <c r="H138" s="55"/>
      <c r="I138" s="18"/>
      <c r="J138" s="18"/>
      <c r="K138" s="18"/>
    </row>
    <row r="139" spans="1:11" x14ac:dyDescent="0.25">
      <c r="A139" s="195"/>
      <c r="B139" s="186"/>
      <c r="C139" s="105"/>
      <c r="D139" s="196"/>
      <c r="E139" s="203"/>
      <c r="F139" s="188"/>
      <c r="G139" s="189"/>
      <c r="H139" s="55"/>
      <c r="I139" s="18"/>
      <c r="J139" s="18"/>
      <c r="K139" s="18"/>
    </row>
    <row r="140" spans="1:11" ht="36" x14ac:dyDescent="0.25">
      <c r="A140" s="195">
        <f>+A138+10</f>
        <v>380</v>
      </c>
      <c r="B140" s="186"/>
      <c r="C140" s="204" t="s">
        <v>152</v>
      </c>
      <c r="D140" s="196" t="s">
        <v>72</v>
      </c>
      <c r="E140" s="203">
        <v>2</v>
      </c>
      <c r="F140" s="188"/>
      <c r="G140" s="189"/>
      <c r="H140" s="55"/>
      <c r="I140" s="18"/>
      <c r="J140" s="18"/>
      <c r="K140" s="18"/>
    </row>
    <row r="141" spans="1:11" x14ac:dyDescent="0.25">
      <c r="A141" s="195"/>
      <c r="B141" s="186"/>
      <c r="C141" s="204"/>
      <c r="D141" s="196"/>
      <c r="E141" s="203"/>
      <c r="F141" s="188"/>
      <c r="G141" s="189"/>
      <c r="H141" s="55"/>
      <c r="I141" s="18"/>
      <c r="J141" s="18"/>
      <c r="K141" s="18"/>
    </row>
    <row r="142" spans="1:11" ht="48" x14ac:dyDescent="0.25">
      <c r="A142" s="195">
        <f t="shared" ref="A142" si="1">+A140+10</f>
        <v>390</v>
      </c>
      <c r="B142" s="186"/>
      <c r="C142" s="105" t="s">
        <v>153</v>
      </c>
      <c r="D142" s="196" t="s">
        <v>72</v>
      </c>
      <c r="E142" s="203">
        <v>6</v>
      </c>
      <c r="F142" s="188"/>
      <c r="G142" s="189"/>
      <c r="H142" s="55"/>
      <c r="I142" s="18"/>
      <c r="J142" s="18"/>
      <c r="K142" s="18"/>
    </row>
    <row r="143" spans="1:11" x14ac:dyDescent="0.25">
      <c r="A143" s="196"/>
      <c r="B143" s="186"/>
      <c r="C143" s="187"/>
      <c r="D143" s="187"/>
      <c r="E143" s="187"/>
      <c r="F143" s="188"/>
      <c r="G143" s="189"/>
      <c r="H143" s="55"/>
      <c r="I143" s="18"/>
      <c r="J143" s="18"/>
      <c r="K143" s="18"/>
    </row>
    <row r="144" spans="1:11" x14ac:dyDescent="0.25">
      <c r="A144" s="198" t="s">
        <v>138</v>
      </c>
      <c r="B144" s="194"/>
      <c r="C144" s="206" t="s">
        <v>131</v>
      </c>
      <c r="D144" s="206"/>
      <c r="E144" s="206"/>
      <c r="F144" s="206"/>
      <c r="G144" s="206"/>
      <c r="H144" s="55"/>
      <c r="I144" s="18"/>
      <c r="J144" s="18"/>
      <c r="K144" s="18"/>
    </row>
    <row r="145" spans="1:11" ht="48" x14ac:dyDescent="0.25">
      <c r="A145" s="195">
        <f>+A142+10</f>
        <v>400</v>
      </c>
      <c r="B145" s="186"/>
      <c r="C145" s="105" t="s">
        <v>154</v>
      </c>
      <c r="D145" s="196" t="s">
        <v>72</v>
      </c>
      <c r="E145" s="203">
        <v>27</v>
      </c>
      <c r="F145" s="188"/>
      <c r="G145" s="189"/>
      <c r="H145" s="55"/>
      <c r="I145" s="18"/>
      <c r="J145" s="18"/>
      <c r="K145" s="18"/>
    </row>
    <row r="146" spans="1:11" x14ac:dyDescent="0.25">
      <c r="A146" s="195"/>
      <c r="B146" s="186"/>
      <c r="C146" s="105"/>
      <c r="D146" s="196"/>
      <c r="E146" s="203"/>
      <c r="F146" s="188"/>
      <c r="G146" s="189"/>
      <c r="H146" s="55"/>
      <c r="I146" s="18"/>
      <c r="J146" s="18"/>
      <c r="K146" s="18"/>
    </row>
    <row r="147" spans="1:11" ht="48" x14ac:dyDescent="0.25">
      <c r="A147" s="195">
        <f>+A145+10</f>
        <v>410</v>
      </c>
      <c r="B147" s="186"/>
      <c r="C147" s="156" t="s">
        <v>155</v>
      </c>
      <c r="D147" s="196" t="s">
        <v>72</v>
      </c>
      <c r="E147" s="203">
        <v>2</v>
      </c>
      <c r="F147" s="188"/>
      <c r="G147" s="189"/>
      <c r="H147" s="55"/>
      <c r="I147" s="18"/>
      <c r="J147" s="18"/>
      <c r="K147" s="18"/>
    </row>
    <row r="148" spans="1:11" x14ac:dyDescent="0.25">
      <c r="A148" s="195"/>
      <c r="B148" s="186"/>
      <c r="C148" s="156"/>
      <c r="D148" s="196"/>
      <c r="E148" s="203"/>
      <c r="F148" s="188"/>
      <c r="G148" s="189"/>
      <c r="H148" s="55"/>
      <c r="I148" s="18"/>
      <c r="J148" s="18"/>
      <c r="K148" s="18"/>
    </row>
    <row r="149" spans="1:11" ht="60" x14ac:dyDescent="0.25">
      <c r="A149" s="195">
        <f>+A147+10</f>
        <v>420</v>
      </c>
      <c r="B149" s="186"/>
      <c r="C149" s="156" t="s">
        <v>156</v>
      </c>
      <c r="D149" s="196" t="s">
        <v>72</v>
      </c>
      <c r="E149" s="203">
        <v>4</v>
      </c>
      <c r="F149" s="188"/>
      <c r="G149" s="189"/>
      <c r="H149" s="55"/>
      <c r="I149" s="18"/>
      <c r="J149" s="18"/>
      <c r="K149" s="18"/>
    </row>
    <row r="150" spans="1:11" x14ac:dyDescent="0.25">
      <c r="A150" s="195"/>
      <c r="B150" s="186"/>
      <c r="C150" s="156"/>
      <c r="D150" s="196"/>
      <c r="E150" s="203"/>
      <c r="F150" s="188"/>
      <c r="G150" s="189"/>
      <c r="H150" s="55"/>
      <c r="I150" s="18"/>
      <c r="J150" s="18"/>
      <c r="K150" s="18"/>
    </row>
    <row r="151" spans="1:11" ht="36" x14ac:dyDescent="0.25">
      <c r="A151" s="195">
        <f>+A149+10</f>
        <v>430</v>
      </c>
      <c r="B151" s="186"/>
      <c r="C151" s="156" t="s">
        <v>157</v>
      </c>
      <c r="D151" s="196" t="s">
        <v>72</v>
      </c>
      <c r="E151" s="203">
        <v>2</v>
      </c>
      <c r="F151" s="188"/>
      <c r="G151" s="189"/>
      <c r="H151" s="55"/>
      <c r="I151" s="18"/>
      <c r="J151" s="18"/>
      <c r="K151" s="18"/>
    </row>
    <row r="152" spans="1:11" x14ac:dyDescent="0.25">
      <c r="A152" s="195"/>
      <c r="B152" s="186"/>
      <c r="C152" s="156"/>
      <c r="D152" s="196"/>
      <c r="E152" s="203"/>
      <c r="F152" s="188"/>
      <c r="G152" s="189"/>
      <c r="H152" s="55"/>
      <c r="I152" s="18"/>
      <c r="J152" s="18"/>
      <c r="K152" s="18"/>
    </row>
    <row r="153" spans="1:11" ht="108" x14ac:dyDescent="0.25">
      <c r="A153" s="195">
        <f>+A151+10</f>
        <v>440</v>
      </c>
      <c r="B153" s="186"/>
      <c r="C153" s="105" t="s">
        <v>158</v>
      </c>
      <c r="D153" s="196" t="s">
        <v>44</v>
      </c>
      <c r="E153" s="203">
        <v>568</v>
      </c>
      <c r="F153" s="188"/>
      <c r="G153" s="189"/>
      <c r="H153" s="55"/>
      <c r="I153" s="18"/>
      <c r="J153" s="18"/>
      <c r="K153" s="18"/>
    </row>
    <row r="154" spans="1:11" x14ac:dyDescent="0.25">
      <c r="A154" s="195"/>
      <c r="B154" s="186"/>
      <c r="C154" s="105"/>
      <c r="D154" s="196"/>
      <c r="E154" s="203"/>
      <c r="F154" s="188"/>
      <c r="G154" s="189"/>
      <c r="H154" s="55"/>
      <c r="I154" s="18"/>
      <c r="J154" s="18"/>
      <c r="K154" s="18"/>
    </row>
    <row r="155" spans="1:11" ht="108" x14ac:dyDescent="0.25">
      <c r="A155" s="195">
        <f>+A153+10</f>
        <v>450</v>
      </c>
      <c r="B155" s="186"/>
      <c r="C155" s="105" t="s">
        <v>159</v>
      </c>
      <c r="D155" s="196" t="s">
        <v>44</v>
      </c>
      <c r="E155" s="203">
        <v>202</v>
      </c>
      <c r="F155" s="188"/>
      <c r="G155" s="189"/>
      <c r="H155" s="55"/>
      <c r="I155" s="18"/>
      <c r="J155" s="18"/>
      <c r="K155" s="18"/>
    </row>
    <row r="156" spans="1:11" x14ac:dyDescent="0.25">
      <c r="A156" s="195"/>
      <c r="B156" s="186"/>
      <c r="C156" s="105"/>
      <c r="D156" s="196"/>
      <c r="E156" s="203"/>
      <c r="F156" s="188"/>
      <c r="G156" s="189"/>
      <c r="H156" s="55"/>
      <c r="I156" s="18"/>
      <c r="J156" s="18"/>
      <c r="K156" s="18"/>
    </row>
    <row r="157" spans="1:11" ht="108" x14ac:dyDescent="0.25">
      <c r="A157" s="195">
        <f>+A155+10</f>
        <v>460</v>
      </c>
      <c r="B157" s="186"/>
      <c r="C157" s="105" t="s">
        <v>160</v>
      </c>
      <c r="D157" s="196" t="s">
        <v>44</v>
      </c>
      <c r="E157" s="203">
        <v>202</v>
      </c>
      <c r="F157" s="188"/>
      <c r="G157" s="189"/>
      <c r="H157" s="55"/>
      <c r="I157" s="18"/>
      <c r="J157" s="18"/>
      <c r="K157" s="18"/>
    </row>
    <row r="158" spans="1:11" x14ac:dyDescent="0.25">
      <c r="A158" s="195"/>
      <c r="B158" s="186"/>
      <c r="C158" s="105"/>
      <c r="D158" s="196"/>
      <c r="E158" s="203"/>
      <c r="F158" s="188"/>
      <c r="G158" s="189"/>
      <c r="H158" s="55"/>
      <c r="I158" s="18"/>
      <c r="J158" s="18"/>
      <c r="K158" s="18"/>
    </row>
    <row r="159" spans="1:11" ht="36" x14ac:dyDescent="0.25">
      <c r="A159" s="195">
        <f>+A157+10</f>
        <v>470</v>
      </c>
      <c r="B159" s="186"/>
      <c r="C159" s="105" t="s">
        <v>161</v>
      </c>
      <c r="D159" s="196" t="s">
        <v>44</v>
      </c>
      <c r="E159" s="203">
        <v>202</v>
      </c>
      <c r="F159" s="188"/>
      <c r="G159" s="189"/>
      <c r="H159" s="55"/>
      <c r="I159" s="18"/>
      <c r="J159" s="18"/>
      <c r="K159" s="18"/>
    </row>
    <row r="160" spans="1:11" ht="48" x14ac:dyDescent="0.25">
      <c r="A160" s="195">
        <f>+A159+10</f>
        <v>480</v>
      </c>
      <c r="B160" s="186"/>
      <c r="C160" s="105" t="s">
        <v>162</v>
      </c>
      <c r="D160" s="196" t="s">
        <v>72</v>
      </c>
      <c r="E160" s="203">
        <v>35</v>
      </c>
      <c r="F160" s="188"/>
      <c r="G160" s="189"/>
      <c r="H160" s="55"/>
      <c r="I160" s="18"/>
      <c r="J160" s="18"/>
      <c r="K160" s="18"/>
    </row>
    <row r="161" spans="1:11" x14ac:dyDescent="0.25">
      <c r="A161" s="195"/>
      <c r="B161" s="186"/>
      <c r="C161" s="105"/>
      <c r="D161" s="196"/>
      <c r="E161" s="203"/>
      <c r="F161" s="188"/>
      <c r="G161" s="189"/>
      <c r="H161" s="55"/>
      <c r="I161" s="18"/>
      <c r="J161" s="18"/>
      <c r="K161" s="18"/>
    </row>
    <row r="162" spans="1:11" ht="60" x14ac:dyDescent="0.25">
      <c r="A162" s="195">
        <f>+A160+10</f>
        <v>490</v>
      </c>
      <c r="B162" s="186"/>
      <c r="C162" s="105" t="s">
        <v>163</v>
      </c>
      <c r="D162" s="196" t="s">
        <v>72</v>
      </c>
      <c r="E162" s="203">
        <v>2</v>
      </c>
      <c r="F162" s="188"/>
      <c r="G162" s="189"/>
      <c r="H162" s="55"/>
      <c r="I162" s="18"/>
      <c r="J162" s="18"/>
      <c r="K162" s="18"/>
    </row>
    <row r="163" spans="1:11" x14ac:dyDescent="0.25">
      <c r="A163" s="195"/>
      <c r="B163" s="186"/>
      <c r="C163" s="105"/>
      <c r="D163" s="196"/>
      <c r="E163" s="203"/>
      <c r="F163" s="188"/>
      <c r="G163" s="189"/>
      <c r="H163" s="55"/>
      <c r="I163" s="18"/>
      <c r="J163" s="18"/>
      <c r="K163" s="18"/>
    </row>
    <row r="164" spans="1:11" ht="48" x14ac:dyDescent="0.25">
      <c r="A164" s="195">
        <f>+A162+10</f>
        <v>500</v>
      </c>
      <c r="B164" s="186"/>
      <c r="C164" s="105" t="s">
        <v>164</v>
      </c>
      <c r="D164" s="196" t="s">
        <v>72</v>
      </c>
      <c r="E164" s="203">
        <v>7</v>
      </c>
      <c r="F164" s="188"/>
      <c r="G164" s="189"/>
      <c r="H164" s="55"/>
      <c r="I164" s="18"/>
      <c r="J164" s="18"/>
      <c r="K164" s="18"/>
    </row>
    <row r="165" spans="1:11" x14ac:dyDescent="0.25">
      <c r="A165" s="195"/>
      <c r="B165" s="186"/>
      <c r="C165" s="105"/>
      <c r="D165" s="196"/>
      <c r="E165" s="203"/>
      <c r="F165" s="188"/>
      <c r="G165" s="189"/>
      <c r="H165" s="55"/>
      <c r="I165" s="18"/>
      <c r="J165" s="18"/>
      <c r="K165" s="18"/>
    </row>
    <row r="166" spans="1:11" ht="48" x14ac:dyDescent="0.25">
      <c r="A166" s="195">
        <f>+A164+10</f>
        <v>510</v>
      </c>
      <c r="B166" s="186"/>
      <c r="C166" s="105" t="s">
        <v>165</v>
      </c>
      <c r="D166" s="196" t="s">
        <v>72</v>
      </c>
      <c r="E166" s="203">
        <v>100</v>
      </c>
      <c r="F166" s="188"/>
      <c r="G166" s="189"/>
      <c r="H166" s="55"/>
      <c r="I166" s="18"/>
      <c r="J166" s="18"/>
      <c r="K166" s="18"/>
    </row>
    <row r="167" spans="1:11" x14ac:dyDescent="0.25">
      <c r="A167" s="195"/>
      <c r="B167" s="186"/>
      <c r="C167" s="105"/>
      <c r="D167" s="196"/>
      <c r="E167" s="203"/>
      <c r="F167" s="188"/>
      <c r="G167" s="189"/>
      <c r="H167" s="55"/>
      <c r="I167" s="18"/>
      <c r="J167" s="18"/>
      <c r="K167" s="18"/>
    </row>
    <row r="168" spans="1:11" ht="48" x14ac:dyDescent="0.25">
      <c r="A168" s="195">
        <f>+A166+10</f>
        <v>520</v>
      </c>
      <c r="B168" s="186"/>
      <c r="C168" s="105" t="s">
        <v>166</v>
      </c>
      <c r="D168" s="196" t="s">
        <v>72</v>
      </c>
      <c r="E168" s="203">
        <v>115</v>
      </c>
      <c r="F168" s="188"/>
      <c r="G168" s="189"/>
      <c r="H168" s="55"/>
      <c r="I168" s="18"/>
      <c r="J168" s="18"/>
      <c r="K168" s="18"/>
    </row>
    <row r="169" spans="1:11" x14ac:dyDescent="0.25">
      <c r="A169" s="195"/>
      <c r="B169" s="186"/>
      <c r="C169" s="105"/>
      <c r="D169" s="196"/>
      <c r="E169" s="203"/>
      <c r="F169" s="188"/>
      <c r="G169" s="189"/>
      <c r="H169" s="55"/>
      <c r="I169" s="18"/>
      <c r="J169" s="18"/>
      <c r="K169" s="18"/>
    </row>
    <row r="170" spans="1:11" ht="48" x14ac:dyDescent="0.25">
      <c r="A170" s="195">
        <f>+A168+10</f>
        <v>530</v>
      </c>
      <c r="B170" s="186"/>
      <c r="C170" s="105" t="s">
        <v>167</v>
      </c>
      <c r="D170" s="196" t="s">
        <v>72</v>
      </c>
      <c r="E170" s="203">
        <v>190</v>
      </c>
      <c r="F170" s="188"/>
      <c r="G170" s="189"/>
      <c r="H170" s="55"/>
      <c r="I170" s="18"/>
      <c r="J170" s="18"/>
      <c r="K170" s="18"/>
    </row>
    <row r="171" spans="1:11" x14ac:dyDescent="0.25">
      <c r="A171" s="195"/>
      <c r="B171" s="186"/>
      <c r="C171" s="105"/>
      <c r="D171" s="105"/>
      <c r="E171" s="203"/>
      <c r="F171" s="188"/>
      <c r="G171" s="189"/>
      <c r="H171" s="55"/>
      <c r="I171" s="18"/>
      <c r="J171" s="18"/>
      <c r="K171" s="18"/>
    </row>
    <row r="172" spans="1:11" ht="48" x14ac:dyDescent="0.25">
      <c r="A172" s="195">
        <f>+A170+10</f>
        <v>540</v>
      </c>
      <c r="B172" s="186"/>
      <c r="C172" s="105" t="s">
        <v>168</v>
      </c>
      <c r="D172" s="196" t="s">
        <v>72</v>
      </c>
      <c r="E172" s="203">
        <v>140</v>
      </c>
      <c r="F172" s="188"/>
      <c r="G172" s="189"/>
      <c r="H172" s="55"/>
      <c r="I172" s="18"/>
      <c r="J172" s="18"/>
      <c r="K172" s="18"/>
    </row>
    <row r="173" spans="1:11" x14ac:dyDescent="0.25">
      <c r="A173" s="196"/>
      <c r="B173" s="186"/>
      <c r="C173" s="105"/>
      <c r="D173" s="105"/>
      <c r="E173" s="105"/>
      <c r="F173" s="188"/>
      <c r="G173" s="189"/>
      <c r="H173" s="55"/>
      <c r="I173" s="18"/>
      <c r="J173" s="18"/>
      <c r="K173" s="18"/>
    </row>
    <row r="174" spans="1:11" x14ac:dyDescent="0.25">
      <c r="A174" s="196"/>
      <c r="B174" s="186"/>
      <c r="C174" s="187"/>
      <c r="D174" s="187"/>
      <c r="E174" s="187"/>
      <c r="F174" s="188"/>
      <c r="G174" s="189"/>
      <c r="H174" s="55"/>
      <c r="I174" s="18"/>
      <c r="J174" s="18"/>
      <c r="K174" s="18"/>
    </row>
    <row r="175" spans="1:11" x14ac:dyDescent="0.25">
      <c r="A175" s="196"/>
      <c r="B175" s="186"/>
      <c r="C175" s="187"/>
      <c r="D175" s="187"/>
      <c r="E175" s="187"/>
      <c r="F175" s="188"/>
      <c r="G175" s="189"/>
      <c r="H175" s="55"/>
      <c r="I175" s="18"/>
      <c r="J175" s="18"/>
      <c r="K175" s="18"/>
    </row>
    <row r="176" spans="1:11" x14ac:dyDescent="0.25">
      <c r="A176" s="196"/>
      <c r="B176" s="186"/>
      <c r="C176" s="187"/>
      <c r="D176" s="187"/>
      <c r="E176" s="187"/>
      <c r="F176" s="188"/>
      <c r="G176" s="189"/>
      <c r="H176" s="55"/>
      <c r="I176" s="18"/>
      <c r="J176" s="18"/>
      <c r="K176" s="18"/>
    </row>
    <row r="177" spans="1:11" x14ac:dyDescent="0.25">
      <c r="A177" s="196"/>
      <c r="B177" s="186"/>
      <c r="C177" s="187"/>
      <c r="D177" s="187"/>
      <c r="E177" s="187"/>
      <c r="F177" s="188"/>
      <c r="G177" s="189"/>
      <c r="H177" s="55"/>
      <c r="I177" s="18"/>
      <c r="J177" s="18"/>
      <c r="K177" s="18"/>
    </row>
    <row r="178" spans="1:11" x14ac:dyDescent="0.25">
      <c r="A178" s="196"/>
      <c r="B178" s="186"/>
      <c r="C178" s="187"/>
      <c r="D178" s="187"/>
      <c r="E178" s="187"/>
      <c r="F178" s="188"/>
      <c r="G178" s="189"/>
      <c r="H178" s="55"/>
      <c r="I178" s="18"/>
      <c r="J178" s="18"/>
      <c r="K178" s="18"/>
    </row>
    <row r="179" spans="1:11" x14ac:dyDescent="0.25">
      <c r="A179" s="196"/>
      <c r="B179" s="186"/>
      <c r="C179" s="186"/>
      <c r="D179" s="186"/>
      <c r="E179" s="186"/>
      <c r="F179" s="186"/>
      <c r="G179" s="186"/>
      <c r="H179" s="55"/>
      <c r="I179" s="18"/>
      <c r="J179" s="18"/>
      <c r="K179" s="18"/>
    </row>
    <row r="180" spans="1:11" x14ac:dyDescent="0.25">
      <c r="A180" s="198" t="s">
        <v>139</v>
      </c>
      <c r="B180" s="194"/>
      <c r="C180" s="206" t="s">
        <v>132</v>
      </c>
      <c r="D180" s="206"/>
      <c r="E180" s="206"/>
      <c r="F180" s="206"/>
      <c r="G180" s="206"/>
      <c r="H180" s="55"/>
      <c r="I180" s="18"/>
      <c r="J180" s="18"/>
      <c r="K180" s="18"/>
    </row>
    <row r="181" spans="1:11" ht="36" x14ac:dyDescent="0.25">
      <c r="A181" s="195">
        <f>+A172+10</f>
        <v>550</v>
      </c>
      <c r="B181" s="186"/>
      <c r="C181" s="105" t="s">
        <v>169</v>
      </c>
      <c r="D181" s="196" t="s">
        <v>72</v>
      </c>
      <c r="E181" s="203">
        <v>6</v>
      </c>
      <c r="F181" s="188"/>
      <c r="G181" s="189"/>
      <c r="H181" s="55"/>
      <c r="I181" s="18"/>
      <c r="J181" s="18"/>
      <c r="K181" s="18"/>
    </row>
    <row r="182" spans="1:11" x14ac:dyDescent="0.25">
      <c r="A182" s="195"/>
      <c r="B182" s="186"/>
      <c r="C182" s="105"/>
      <c r="D182" s="196"/>
      <c r="E182" s="203"/>
      <c r="F182" s="188"/>
      <c r="G182" s="189"/>
      <c r="H182" s="55"/>
      <c r="I182" s="18"/>
      <c r="J182" s="18"/>
      <c r="K182" s="18"/>
    </row>
    <row r="183" spans="1:11" ht="108" x14ac:dyDescent="0.25">
      <c r="A183" s="195">
        <f>+A181+10</f>
        <v>560</v>
      </c>
      <c r="B183" s="186"/>
      <c r="C183" s="105" t="s">
        <v>177</v>
      </c>
      <c r="D183" s="196" t="s">
        <v>44</v>
      </c>
      <c r="E183" s="203">
        <v>90</v>
      </c>
      <c r="F183" s="188"/>
      <c r="G183" s="189"/>
      <c r="H183" s="55"/>
      <c r="I183" s="18"/>
      <c r="J183" s="18"/>
      <c r="K183" s="18"/>
    </row>
    <row r="184" spans="1:11" x14ac:dyDescent="0.25">
      <c r="A184" s="195"/>
      <c r="B184" s="186"/>
      <c r="C184" s="105"/>
      <c r="D184" s="196"/>
      <c r="E184" s="203"/>
      <c r="F184" s="188"/>
      <c r="G184" s="189"/>
      <c r="H184" s="55"/>
      <c r="I184" s="18"/>
      <c r="J184" s="18"/>
      <c r="K184" s="18"/>
    </row>
    <row r="185" spans="1:11" ht="108" x14ac:dyDescent="0.25">
      <c r="A185" s="195">
        <f>+A183+10</f>
        <v>570</v>
      </c>
      <c r="B185" s="186"/>
      <c r="C185" s="105" t="s">
        <v>176</v>
      </c>
      <c r="D185" s="196" t="s">
        <v>44</v>
      </c>
      <c r="E185" s="203">
        <v>90</v>
      </c>
      <c r="F185" s="188"/>
      <c r="G185" s="189"/>
      <c r="H185" s="55"/>
      <c r="I185" s="18"/>
      <c r="J185" s="18"/>
      <c r="K185" s="18"/>
    </row>
    <row r="186" spans="1:11" x14ac:dyDescent="0.25">
      <c r="A186" s="195"/>
      <c r="B186" s="186"/>
      <c r="C186" s="105"/>
      <c r="D186" s="196"/>
      <c r="E186" s="203"/>
      <c r="F186" s="188"/>
      <c r="G186" s="189"/>
      <c r="H186" s="55"/>
      <c r="I186" s="18"/>
      <c r="J186" s="18"/>
      <c r="K186" s="18"/>
    </row>
    <row r="187" spans="1:11" ht="108" x14ac:dyDescent="0.25">
      <c r="A187" s="195">
        <f>+A185+10</f>
        <v>580</v>
      </c>
      <c r="B187" s="186"/>
      <c r="C187" s="105" t="s">
        <v>175</v>
      </c>
      <c r="D187" s="196" t="s">
        <v>44</v>
      </c>
      <c r="E187" s="203">
        <v>90</v>
      </c>
      <c r="F187" s="188"/>
      <c r="G187" s="189"/>
      <c r="H187" s="55"/>
      <c r="I187" s="18"/>
      <c r="J187" s="18"/>
      <c r="K187" s="18"/>
    </row>
    <row r="188" spans="1:11" x14ac:dyDescent="0.25">
      <c r="A188" s="195"/>
      <c r="B188" s="186"/>
      <c r="C188" s="105"/>
      <c r="D188" s="196"/>
      <c r="E188" s="203"/>
      <c r="F188" s="188"/>
      <c r="G188" s="189"/>
      <c r="H188" s="55"/>
      <c r="I188" s="18"/>
      <c r="J188" s="18"/>
      <c r="K188" s="18"/>
    </row>
    <row r="189" spans="1:11" ht="36" x14ac:dyDescent="0.25">
      <c r="A189" s="195">
        <f>+A187+10</f>
        <v>590</v>
      </c>
      <c r="B189" s="186"/>
      <c r="C189" s="105" t="s">
        <v>174</v>
      </c>
      <c r="D189" s="196" t="s">
        <v>44</v>
      </c>
      <c r="E189" s="203">
        <v>90</v>
      </c>
      <c r="F189" s="188"/>
      <c r="G189" s="189"/>
      <c r="H189" s="55"/>
      <c r="I189" s="18"/>
      <c r="J189" s="18"/>
      <c r="K189" s="18"/>
    </row>
    <row r="190" spans="1:11" x14ac:dyDescent="0.25">
      <c r="A190" s="195"/>
      <c r="B190" s="186"/>
      <c r="C190" s="105"/>
      <c r="D190" s="196"/>
      <c r="E190" s="203"/>
      <c r="F190" s="188"/>
      <c r="G190" s="189"/>
      <c r="H190" s="55"/>
      <c r="I190" s="18"/>
      <c r="J190" s="18"/>
      <c r="K190" s="18"/>
    </row>
    <row r="191" spans="1:11" ht="48" x14ac:dyDescent="0.25">
      <c r="A191" s="195">
        <f>+A189+10</f>
        <v>600</v>
      </c>
      <c r="B191" s="186"/>
      <c r="C191" s="105" t="s">
        <v>173</v>
      </c>
      <c r="D191" s="196" t="s">
        <v>72</v>
      </c>
      <c r="E191" s="203">
        <v>7</v>
      </c>
      <c r="F191" s="188"/>
      <c r="G191" s="189"/>
      <c r="H191" s="55"/>
      <c r="I191" s="18"/>
      <c r="J191" s="18"/>
      <c r="K191" s="18"/>
    </row>
    <row r="192" spans="1:11" x14ac:dyDescent="0.25">
      <c r="A192" s="195"/>
      <c r="B192" s="186"/>
      <c r="C192" s="105"/>
      <c r="D192" s="196"/>
      <c r="E192" s="203"/>
      <c r="F192" s="188"/>
      <c r="G192" s="189"/>
      <c r="H192" s="55"/>
      <c r="I192" s="18"/>
      <c r="J192" s="18"/>
      <c r="K192" s="18"/>
    </row>
    <row r="193" spans="1:11" ht="60" x14ac:dyDescent="0.25">
      <c r="A193" s="195">
        <f>+A191+10</f>
        <v>610</v>
      </c>
      <c r="B193" s="186"/>
      <c r="C193" s="105" t="s">
        <v>163</v>
      </c>
      <c r="D193" s="196" t="s">
        <v>72</v>
      </c>
      <c r="E193" s="203">
        <v>6</v>
      </c>
      <c r="F193" s="188"/>
      <c r="G193" s="189"/>
      <c r="H193" s="55"/>
      <c r="I193" s="18"/>
      <c r="J193" s="18"/>
      <c r="K193" s="18"/>
    </row>
    <row r="194" spans="1:11" x14ac:dyDescent="0.25">
      <c r="A194" s="195"/>
      <c r="B194" s="186"/>
      <c r="C194" s="105"/>
      <c r="D194" s="196"/>
      <c r="E194" s="203"/>
      <c r="F194" s="188"/>
      <c r="G194" s="189"/>
      <c r="H194" s="55"/>
      <c r="I194" s="18"/>
      <c r="J194" s="18"/>
      <c r="K194" s="18"/>
    </row>
    <row r="195" spans="1:11" ht="48" x14ac:dyDescent="0.25">
      <c r="A195" s="195">
        <f>+A193+10</f>
        <v>620</v>
      </c>
      <c r="B195" s="186"/>
      <c r="C195" s="105" t="s">
        <v>164</v>
      </c>
      <c r="D195" s="196" t="s">
        <v>72</v>
      </c>
      <c r="E195" s="203">
        <v>8</v>
      </c>
      <c r="F195" s="188"/>
      <c r="G195" s="189"/>
      <c r="H195" s="55"/>
      <c r="I195" s="18"/>
      <c r="J195" s="18"/>
      <c r="K195" s="18"/>
    </row>
    <row r="196" spans="1:11" x14ac:dyDescent="0.25">
      <c r="A196" s="195"/>
      <c r="B196" s="186"/>
      <c r="C196" s="105"/>
      <c r="D196" s="196"/>
      <c r="E196" s="203"/>
      <c r="F196" s="188"/>
      <c r="G196" s="189"/>
      <c r="H196" s="55"/>
      <c r="I196" s="18"/>
      <c r="J196" s="18"/>
      <c r="K196" s="18"/>
    </row>
    <row r="197" spans="1:11" ht="48" x14ac:dyDescent="0.25">
      <c r="A197" s="195">
        <f>+A195+10</f>
        <v>630</v>
      </c>
      <c r="B197" s="186"/>
      <c r="C197" s="105" t="s">
        <v>172</v>
      </c>
      <c r="D197" s="196" t="s">
        <v>72</v>
      </c>
      <c r="E197" s="203">
        <v>60</v>
      </c>
      <c r="F197" s="188"/>
      <c r="G197" s="189"/>
      <c r="H197" s="55"/>
      <c r="I197" s="18"/>
      <c r="J197" s="18"/>
      <c r="K197" s="18"/>
    </row>
    <row r="198" spans="1:11" x14ac:dyDescent="0.25">
      <c r="A198" s="195"/>
      <c r="B198" s="186"/>
      <c r="C198" s="105"/>
      <c r="D198" s="196"/>
      <c r="E198" s="203"/>
      <c r="F198" s="188"/>
      <c r="G198" s="189"/>
      <c r="H198" s="55"/>
      <c r="I198" s="18"/>
      <c r="J198" s="18"/>
      <c r="K198" s="18"/>
    </row>
    <row r="199" spans="1:11" ht="48" x14ac:dyDescent="0.25">
      <c r="A199" s="195">
        <f>+A197+10</f>
        <v>640</v>
      </c>
      <c r="B199" s="186"/>
      <c r="C199" s="105" t="s">
        <v>171</v>
      </c>
      <c r="D199" s="196" t="s">
        <v>72</v>
      </c>
      <c r="E199" s="203">
        <v>40</v>
      </c>
      <c r="F199" s="188"/>
      <c r="G199" s="189"/>
      <c r="H199" s="55"/>
      <c r="I199" s="18"/>
      <c r="J199" s="18"/>
      <c r="K199" s="18"/>
    </row>
    <row r="200" spans="1:11" x14ac:dyDescent="0.25">
      <c r="A200" s="195"/>
      <c r="B200" s="186"/>
      <c r="C200" s="105"/>
      <c r="D200" s="196"/>
      <c r="E200" s="203"/>
      <c r="F200" s="188"/>
      <c r="G200" s="189"/>
      <c r="H200" s="55"/>
      <c r="I200" s="18"/>
      <c r="J200" s="18"/>
      <c r="K200" s="18"/>
    </row>
    <row r="201" spans="1:11" ht="48" x14ac:dyDescent="0.25">
      <c r="A201" s="195">
        <f>+A199+10</f>
        <v>650</v>
      </c>
      <c r="B201" s="186"/>
      <c r="C201" s="105" t="s">
        <v>170</v>
      </c>
      <c r="D201" s="196" t="s">
        <v>72</v>
      </c>
      <c r="E201" s="203">
        <v>70</v>
      </c>
      <c r="F201" s="188"/>
      <c r="G201" s="189"/>
      <c r="H201" s="55"/>
      <c r="I201" s="18"/>
      <c r="J201" s="18"/>
      <c r="K201" s="18"/>
    </row>
    <row r="202" spans="1:11" x14ac:dyDescent="0.25">
      <c r="A202" s="195"/>
      <c r="B202" s="186"/>
      <c r="C202" s="105"/>
      <c r="D202" s="196"/>
      <c r="E202" s="203"/>
      <c r="F202" s="188"/>
      <c r="G202" s="189"/>
      <c r="H202" s="55"/>
      <c r="I202" s="18"/>
      <c r="J202" s="18"/>
      <c r="K202" s="18"/>
    </row>
    <row r="203" spans="1:11" ht="48" x14ac:dyDescent="0.25">
      <c r="A203" s="195">
        <f>+A201+10</f>
        <v>660</v>
      </c>
      <c r="B203" s="186"/>
      <c r="C203" s="105" t="s">
        <v>168</v>
      </c>
      <c r="D203" s="196" t="s">
        <v>72</v>
      </c>
      <c r="E203" s="203">
        <v>65</v>
      </c>
      <c r="F203" s="188"/>
      <c r="G203" s="189"/>
      <c r="H203" s="55"/>
      <c r="I203" s="18"/>
      <c r="J203" s="18"/>
      <c r="K203" s="18"/>
    </row>
    <row r="204" spans="1:11" x14ac:dyDescent="0.2">
      <c r="A204" s="30"/>
      <c r="B204" s="185"/>
      <c r="C204" s="117"/>
      <c r="D204" s="190"/>
      <c r="E204" s="190"/>
      <c r="F204" s="191"/>
      <c r="G204" s="192"/>
      <c r="H204" s="55"/>
      <c r="I204" s="18"/>
      <c r="J204" s="18"/>
      <c r="K204" s="18"/>
    </row>
    <row r="205" spans="1:11" x14ac:dyDescent="0.2">
      <c r="A205" s="30"/>
      <c r="B205" s="193"/>
      <c r="C205" s="134"/>
      <c r="D205" s="135"/>
      <c r="E205" s="136"/>
      <c r="F205" s="45"/>
      <c r="G205" s="45"/>
      <c r="H205" s="55"/>
      <c r="I205" s="18"/>
      <c r="J205" s="18"/>
      <c r="K205" s="18"/>
    </row>
    <row r="206" spans="1:11" x14ac:dyDescent="0.25">
      <c r="A206" s="30"/>
      <c r="B206" s="20"/>
      <c r="C206" s="19"/>
      <c r="D206" s="20"/>
      <c r="E206" s="21"/>
      <c r="F206" s="45"/>
      <c r="G206" s="45"/>
      <c r="H206" s="55"/>
      <c r="I206" s="18"/>
      <c r="J206" s="18"/>
      <c r="K206" s="18"/>
    </row>
    <row r="207" spans="1:11" x14ac:dyDescent="0.25">
      <c r="A207" s="2" t="s">
        <v>140</v>
      </c>
      <c r="B207" s="90"/>
      <c r="C207" s="109" t="s">
        <v>73</v>
      </c>
      <c r="D207" s="90"/>
      <c r="E207" s="91"/>
      <c r="F207" s="89"/>
      <c r="G207" s="89"/>
      <c r="H207" s="53"/>
      <c r="I207" s="18"/>
      <c r="J207" s="18"/>
      <c r="K207" s="18"/>
    </row>
    <row r="208" spans="1:11" x14ac:dyDescent="0.25">
      <c r="A208" s="79"/>
      <c r="B208" s="80"/>
      <c r="C208" s="86" t="s">
        <v>74</v>
      </c>
      <c r="D208" s="80"/>
      <c r="E208" s="81"/>
      <c r="F208" s="82"/>
      <c r="G208" s="82"/>
      <c r="H208" s="83"/>
      <c r="I208" s="18"/>
      <c r="J208" s="18"/>
      <c r="K208" s="18"/>
    </row>
    <row r="209" spans="1:11" x14ac:dyDescent="0.25">
      <c r="A209" s="30"/>
      <c r="B209" s="20"/>
      <c r="C209" s="19"/>
      <c r="D209" s="20"/>
      <c r="E209" s="21"/>
      <c r="F209" s="45"/>
      <c r="G209" s="45"/>
      <c r="H209" s="55"/>
      <c r="I209" s="18"/>
      <c r="J209" s="18"/>
      <c r="K209" s="18"/>
    </row>
    <row r="210" spans="1:11" ht="84" x14ac:dyDescent="0.25">
      <c r="A210" s="165">
        <f>+A203+10</f>
        <v>670</v>
      </c>
      <c r="B210" s="20"/>
      <c r="C210" s="167" t="s">
        <v>126</v>
      </c>
      <c r="D210" s="20" t="s">
        <v>45</v>
      </c>
      <c r="E210" s="21">
        <v>198</v>
      </c>
      <c r="F210" s="45"/>
      <c r="G210" s="45"/>
      <c r="H210" s="55"/>
      <c r="I210" s="18"/>
      <c r="J210" s="18"/>
      <c r="K210" s="18"/>
    </row>
    <row r="211" spans="1:11" x14ac:dyDescent="0.25">
      <c r="A211" s="165"/>
      <c r="B211" s="20"/>
      <c r="C211" s="167"/>
      <c r="D211" s="20"/>
      <c r="E211" s="21"/>
      <c r="F211" s="45"/>
      <c r="G211" s="45"/>
      <c r="H211" s="55"/>
      <c r="I211" s="18"/>
      <c r="J211" s="18"/>
      <c r="K211" s="18"/>
    </row>
    <row r="212" spans="1:11" x14ac:dyDescent="0.25">
      <c r="A212" s="165"/>
      <c r="B212" s="20"/>
      <c r="C212" s="167"/>
      <c r="D212" s="20"/>
      <c r="E212" s="21"/>
      <c r="F212" s="45"/>
      <c r="G212" s="45"/>
      <c r="H212" s="55"/>
      <c r="I212" s="18"/>
      <c r="J212" s="18"/>
      <c r="K212" s="18"/>
    </row>
    <row r="213" spans="1:11" x14ac:dyDescent="0.25">
      <c r="A213" s="165"/>
      <c r="B213" s="20"/>
      <c r="C213" s="167"/>
      <c r="D213" s="20"/>
      <c r="E213" s="21"/>
      <c r="F213" s="45"/>
      <c r="G213" s="45"/>
      <c r="H213" s="55"/>
      <c r="I213" s="18"/>
      <c r="J213" s="18"/>
      <c r="K213" s="18"/>
    </row>
    <row r="214" spans="1:11" x14ac:dyDescent="0.25">
      <c r="A214" s="30"/>
      <c r="B214" s="20"/>
      <c r="C214" s="19"/>
      <c r="D214" s="20"/>
      <c r="E214" s="21"/>
      <c r="F214" s="45"/>
      <c r="G214" s="45"/>
      <c r="H214" s="55"/>
      <c r="I214" s="18"/>
      <c r="J214" s="18"/>
      <c r="K214" s="18"/>
    </row>
    <row r="215" spans="1:11" x14ac:dyDescent="0.25">
      <c r="A215" s="2" t="s">
        <v>141</v>
      </c>
      <c r="B215" s="22"/>
      <c r="C215" s="66" t="s">
        <v>75</v>
      </c>
      <c r="D215" s="22"/>
      <c r="E215" s="23"/>
      <c r="F215" s="31"/>
      <c r="G215" s="31"/>
      <c r="H215" s="31"/>
    </row>
    <row r="216" spans="1:11" s="18" customFormat="1" x14ac:dyDescent="0.25">
      <c r="A216" s="29"/>
      <c r="B216" s="27"/>
      <c r="C216" s="27"/>
      <c r="D216" s="27"/>
      <c r="E216" s="28"/>
      <c r="F216" s="32"/>
      <c r="G216" s="32"/>
      <c r="H216" s="32"/>
    </row>
    <row r="217" spans="1:11" ht="132" x14ac:dyDescent="0.25">
      <c r="A217" s="30">
        <f>+A210+10</f>
        <v>680</v>
      </c>
      <c r="B217" s="20"/>
      <c r="C217" s="105" t="s">
        <v>179</v>
      </c>
      <c r="D217" s="20" t="s">
        <v>6</v>
      </c>
      <c r="E217" s="21">
        <v>100</v>
      </c>
      <c r="F217" s="45"/>
      <c r="G217" s="45"/>
      <c r="H217" s="55"/>
      <c r="I217" s="18"/>
      <c r="J217" s="18"/>
      <c r="K217" s="18"/>
    </row>
    <row r="218" spans="1:11" x14ac:dyDescent="0.25">
      <c r="A218" s="30"/>
      <c r="B218" s="20"/>
      <c r="C218" s="26"/>
      <c r="D218" s="20"/>
      <c r="E218" s="21"/>
      <c r="F218" s="45"/>
      <c r="G218" s="45"/>
      <c r="H218" s="55"/>
      <c r="I218" s="18"/>
      <c r="J218" s="18"/>
      <c r="K218" s="18"/>
    </row>
    <row r="219" spans="1:11" ht="132" x14ac:dyDescent="0.25">
      <c r="A219" s="30">
        <f>+A217+10</f>
        <v>690</v>
      </c>
      <c r="B219" s="20"/>
      <c r="C219" s="105" t="s">
        <v>180</v>
      </c>
      <c r="D219" s="20" t="s">
        <v>6</v>
      </c>
      <c r="E219" s="21">
        <v>171</v>
      </c>
      <c r="F219" s="101"/>
      <c r="G219" s="45"/>
      <c r="H219" s="55"/>
      <c r="I219" s="18"/>
      <c r="J219" s="18"/>
      <c r="K219" s="18"/>
    </row>
    <row r="220" spans="1:11" ht="12.75" customHeight="1" x14ac:dyDescent="0.25">
      <c r="A220" s="30"/>
      <c r="B220" s="20"/>
      <c r="C220" s="199"/>
      <c r="D220" s="20"/>
      <c r="E220" s="21"/>
      <c r="F220" s="101"/>
      <c r="G220" s="45"/>
      <c r="H220" s="55"/>
      <c r="I220" s="18"/>
      <c r="J220" s="18"/>
      <c r="K220" s="18"/>
    </row>
    <row r="221" spans="1:11" ht="84" x14ac:dyDescent="0.25">
      <c r="A221" s="30">
        <f>+A219+10</f>
        <v>700</v>
      </c>
      <c r="B221" s="20"/>
      <c r="C221" s="105" t="s">
        <v>122</v>
      </c>
      <c r="D221" s="20" t="s">
        <v>5</v>
      </c>
      <c r="E221" s="21">
        <v>10</v>
      </c>
      <c r="F221" s="45"/>
      <c r="G221" s="45"/>
      <c r="H221" s="55"/>
      <c r="I221" s="18"/>
      <c r="J221" s="18"/>
      <c r="K221" s="18"/>
    </row>
    <row r="222" spans="1:11" x14ac:dyDescent="0.25">
      <c r="A222" s="30"/>
      <c r="B222" s="20"/>
      <c r="C222" s="26"/>
      <c r="D222" s="20"/>
      <c r="E222" s="21"/>
      <c r="F222" s="45"/>
      <c r="G222" s="45"/>
      <c r="H222" s="55"/>
      <c r="I222" s="18"/>
      <c r="J222" s="18"/>
      <c r="K222" s="18"/>
    </row>
    <row r="223" spans="1:11" ht="60" x14ac:dyDescent="0.25">
      <c r="A223" s="30">
        <f>+A221+10</f>
        <v>710</v>
      </c>
      <c r="B223" s="20"/>
      <c r="C223" s="105" t="s">
        <v>90</v>
      </c>
      <c r="D223" s="20" t="s">
        <v>44</v>
      </c>
      <c r="E223" s="21">
        <v>80</v>
      </c>
      <c r="F223" s="45"/>
      <c r="G223" s="45"/>
      <c r="H223" s="55"/>
      <c r="I223" s="18"/>
      <c r="J223" s="18"/>
      <c r="K223" s="18"/>
    </row>
    <row r="224" spans="1:11" x14ac:dyDescent="0.25">
      <c r="A224" s="30"/>
      <c r="B224" s="20"/>
      <c r="C224" s="26"/>
      <c r="D224" s="20"/>
      <c r="E224" s="21"/>
      <c r="F224" s="45"/>
      <c r="G224" s="45"/>
      <c r="H224" s="55"/>
      <c r="I224" s="18"/>
      <c r="J224" s="18"/>
      <c r="K224" s="18"/>
    </row>
    <row r="225" spans="1:11" ht="96" x14ac:dyDescent="0.25">
      <c r="A225" s="30">
        <f>+A223+10</f>
        <v>720</v>
      </c>
      <c r="B225" s="20"/>
      <c r="C225" s="105" t="s">
        <v>117</v>
      </c>
      <c r="D225" s="20" t="s">
        <v>5</v>
      </c>
      <c r="E225" s="21">
        <v>2</v>
      </c>
      <c r="F225" s="45"/>
      <c r="G225" s="45"/>
      <c r="H225" s="55"/>
      <c r="I225" s="18"/>
      <c r="J225" s="18"/>
      <c r="K225" s="18"/>
    </row>
    <row r="226" spans="1:11" x14ac:dyDescent="0.25">
      <c r="A226" s="30"/>
      <c r="B226" s="20"/>
      <c r="C226" s="26"/>
      <c r="D226" s="20"/>
      <c r="E226" s="21"/>
      <c r="F226" s="45"/>
      <c r="G226" s="45"/>
      <c r="H226" s="55"/>
      <c r="I226" s="18"/>
      <c r="J226" s="18"/>
      <c r="K226" s="18"/>
    </row>
    <row r="227" spans="1:11" ht="84" x14ac:dyDescent="0.25">
      <c r="A227" s="30">
        <f>+A225+10</f>
        <v>730</v>
      </c>
      <c r="B227" s="26"/>
      <c r="C227" s="105" t="s">
        <v>125</v>
      </c>
      <c r="D227" s="30" t="s">
        <v>72</v>
      </c>
      <c r="E227" s="25">
        <v>4</v>
      </c>
      <c r="F227" s="46"/>
      <c r="G227" s="129"/>
      <c r="H227" s="46"/>
    </row>
    <row r="228" spans="1:11" x14ac:dyDescent="0.25">
      <c r="A228" s="30"/>
      <c r="B228" s="26"/>
      <c r="C228" s="105"/>
      <c r="D228" s="30"/>
      <c r="E228" s="25"/>
      <c r="F228" s="46"/>
      <c r="G228" s="129"/>
      <c r="H228" s="46"/>
    </row>
    <row r="229" spans="1:11" x14ac:dyDescent="0.25">
      <c r="A229" s="30"/>
      <c r="B229" s="26"/>
      <c r="C229" s="105"/>
      <c r="D229" s="30"/>
      <c r="E229" s="25"/>
      <c r="F229" s="46"/>
      <c r="G229" s="129"/>
      <c r="H229" s="46"/>
    </row>
    <row r="230" spans="1:11" x14ac:dyDescent="0.25">
      <c r="A230" s="30"/>
      <c r="B230" s="26"/>
      <c r="C230" s="105"/>
      <c r="D230" s="30"/>
      <c r="E230" s="25"/>
      <c r="F230" s="46"/>
      <c r="G230" s="129"/>
      <c r="H230" s="46"/>
    </row>
    <row r="231" spans="1:11" x14ac:dyDescent="0.25">
      <c r="A231" s="30"/>
      <c r="B231" s="26"/>
      <c r="C231" s="105"/>
      <c r="D231" s="30"/>
      <c r="E231" s="25"/>
      <c r="F231" s="46"/>
      <c r="G231" s="129"/>
      <c r="H231" s="46"/>
    </row>
    <row r="232" spans="1:11" x14ac:dyDescent="0.25">
      <c r="A232" s="30"/>
      <c r="B232" s="26"/>
      <c r="C232" s="105"/>
      <c r="D232" s="30"/>
      <c r="E232" s="25"/>
      <c r="F232" s="46"/>
      <c r="G232" s="129"/>
      <c r="H232" s="46"/>
    </row>
    <row r="233" spans="1:11" s="18" customFormat="1" x14ac:dyDescent="0.25">
      <c r="A233" s="137"/>
      <c r="B233" s="119"/>
      <c r="C233" s="119"/>
      <c r="D233" s="119"/>
      <c r="E233" s="119"/>
      <c r="F233" s="119"/>
      <c r="G233" s="119"/>
      <c r="H233" s="119"/>
    </row>
    <row r="234" spans="1:11" s="18" customFormat="1" x14ac:dyDescent="0.2">
      <c r="A234" s="197" t="s">
        <v>142</v>
      </c>
      <c r="B234" s="120"/>
      <c r="C234" s="120" t="s">
        <v>58</v>
      </c>
      <c r="D234" s="121"/>
      <c r="E234" s="122"/>
      <c r="F234" s="121"/>
      <c r="G234" s="31"/>
      <c r="H234" s="53"/>
    </row>
    <row r="235" spans="1:11" s="18" customFormat="1" x14ac:dyDescent="0.2">
      <c r="A235" s="168"/>
      <c r="B235" s="169"/>
      <c r="C235" s="96"/>
      <c r="D235" s="169"/>
      <c r="E235" s="170"/>
      <c r="F235" s="169"/>
      <c r="G235" s="32"/>
      <c r="H235" s="55"/>
    </row>
    <row r="236" spans="1:11" s="18" customFormat="1" ht="72" x14ac:dyDescent="0.2">
      <c r="A236" s="168">
        <f>+A227+10</f>
        <v>740</v>
      </c>
      <c r="B236" s="95" t="s">
        <v>64</v>
      </c>
      <c r="C236" s="106" t="s">
        <v>65</v>
      </c>
      <c r="D236" s="107" t="s">
        <v>44</v>
      </c>
      <c r="E236" s="171">
        <v>125</v>
      </c>
      <c r="F236" s="169"/>
      <c r="G236" s="32"/>
      <c r="H236" s="55"/>
    </row>
    <row r="237" spans="1:11" s="18" customFormat="1" x14ac:dyDescent="0.2">
      <c r="A237" s="168"/>
      <c r="B237" s="169"/>
      <c r="C237" s="96"/>
      <c r="D237" s="169"/>
      <c r="E237" s="170"/>
      <c r="F237" s="169"/>
      <c r="G237" s="32"/>
      <c r="H237" s="55"/>
    </row>
    <row r="238" spans="1:11" s="18" customFormat="1" ht="60" x14ac:dyDescent="0.2">
      <c r="A238" s="30">
        <f>+A236+10</f>
        <v>750</v>
      </c>
      <c r="B238" s="20"/>
      <c r="C238" s="19" t="s">
        <v>106</v>
      </c>
      <c r="D238" s="20" t="s">
        <v>25</v>
      </c>
      <c r="E238" s="21">
        <v>7.5</v>
      </c>
      <c r="F238" s="169"/>
      <c r="G238" s="32"/>
      <c r="H238" s="55"/>
    </row>
    <row r="239" spans="1:11" s="18" customFormat="1" x14ac:dyDescent="0.2">
      <c r="A239" s="168"/>
      <c r="B239" s="169"/>
      <c r="C239" s="96"/>
      <c r="D239" s="169"/>
      <c r="E239" s="170"/>
      <c r="F239" s="169"/>
      <c r="G239" s="32"/>
      <c r="H239" s="55"/>
    </row>
    <row r="240" spans="1:11" s="18" customFormat="1" ht="60" x14ac:dyDescent="0.2">
      <c r="A240" s="20">
        <f>+A238+10</f>
        <v>760</v>
      </c>
      <c r="B240" s="30">
        <v>26100141</v>
      </c>
      <c r="C240" s="19" t="s">
        <v>66</v>
      </c>
      <c r="D240" s="30" t="s">
        <v>6</v>
      </c>
      <c r="E240" s="25">
        <v>125</v>
      </c>
      <c r="F240" s="169"/>
      <c r="G240" s="32"/>
      <c r="H240" s="55"/>
    </row>
    <row r="241" spans="1:8" s="18" customFormat="1" x14ac:dyDescent="0.2">
      <c r="A241" s="20"/>
      <c r="B241" s="30"/>
      <c r="C241" s="19"/>
      <c r="D241" s="30"/>
      <c r="E241" s="25"/>
      <c r="F241" s="169"/>
      <c r="G241" s="32"/>
      <c r="H241" s="55"/>
    </row>
    <row r="242" spans="1:8" s="18" customFormat="1" ht="60" x14ac:dyDescent="0.2">
      <c r="A242" s="20">
        <f>+A240+10</f>
        <v>770</v>
      </c>
      <c r="B242" s="172">
        <v>26100156</v>
      </c>
      <c r="C242" s="132" t="s">
        <v>68</v>
      </c>
      <c r="E242" s="25">
        <v>9</v>
      </c>
      <c r="F242" s="169"/>
      <c r="G242" s="32"/>
      <c r="H242" s="55"/>
    </row>
    <row r="243" spans="1:8" s="18" customFormat="1" ht="15" x14ac:dyDescent="0.2">
      <c r="A243" s="20"/>
      <c r="B243" s="30"/>
      <c r="C243" s="19"/>
      <c r="D243" s="30"/>
      <c r="E243" s="123"/>
      <c r="F243" s="169"/>
      <c r="G243" s="32"/>
      <c r="H243" s="55"/>
    </row>
    <row r="244" spans="1:8" s="18" customFormat="1" ht="60" x14ac:dyDescent="0.2">
      <c r="A244" s="20">
        <f>+A242+10</f>
        <v>780</v>
      </c>
      <c r="B244" s="30">
        <v>26100146</v>
      </c>
      <c r="C244" s="19" t="s">
        <v>67</v>
      </c>
      <c r="D244" s="30" t="s">
        <v>5</v>
      </c>
      <c r="E244" s="25">
        <v>9</v>
      </c>
      <c r="F244" s="169"/>
      <c r="G244" s="32"/>
      <c r="H244" s="55"/>
    </row>
    <row r="245" spans="1:8" s="18" customFormat="1" ht="15" x14ac:dyDescent="0.2">
      <c r="A245" s="20"/>
      <c r="B245" s="30"/>
      <c r="C245" s="19"/>
      <c r="D245" s="30"/>
      <c r="E245" s="123"/>
      <c r="F245" s="169"/>
      <c r="G245" s="32"/>
      <c r="H245" s="55"/>
    </row>
    <row r="246" spans="1:8" s="18" customFormat="1" ht="60" x14ac:dyDescent="0.2">
      <c r="A246" s="20">
        <f>+A244+10</f>
        <v>790</v>
      </c>
      <c r="B246" s="30">
        <v>26100184</v>
      </c>
      <c r="C246" s="19" t="s">
        <v>70</v>
      </c>
      <c r="D246" s="30" t="s">
        <v>5</v>
      </c>
      <c r="E246" s="25">
        <v>11</v>
      </c>
      <c r="F246" s="169"/>
      <c r="G246" s="32"/>
      <c r="H246" s="55"/>
    </row>
    <row r="247" spans="1:8" s="18" customFormat="1" ht="15" x14ac:dyDescent="0.2">
      <c r="A247" s="20"/>
      <c r="B247" s="30"/>
      <c r="C247" s="19"/>
      <c r="D247" s="30"/>
      <c r="E247" s="123"/>
      <c r="F247" s="169"/>
      <c r="G247" s="32"/>
      <c r="H247" s="55"/>
    </row>
    <row r="248" spans="1:8" s="18" customFormat="1" ht="60" x14ac:dyDescent="0.2">
      <c r="A248" s="20">
        <f>+A246+10</f>
        <v>800</v>
      </c>
      <c r="B248" s="30"/>
      <c r="C248" s="19" t="s">
        <v>118</v>
      </c>
      <c r="D248" s="30" t="s">
        <v>6</v>
      </c>
      <c r="E248" s="25">
        <v>12</v>
      </c>
      <c r="F248" s="169"/>
      <c r="G248" s="32"/>
      <c r="H248" s="55"/>
    </row>
    <row r="249" spans="1:8" s="18" customFormat="1" ht="15" x14ac:dyDescent="0.2">
      <c r="A249" s="20"/>
      <c r="B249" s="30"/>
      <c r="C249" s="19"/>
      <c r="D249" s="30"/>
      <c r="E249" s="123"/>
      <c r="F249" s="169"/>
      <c r="G249" s="32"/>
      <c r="H249" s="55"/>
    </row>
    <row r="250" spans="1:8" s="18" customFormat="1" ht="60" x14ac:dyDescent="0.2">
      <c r="A250" s="20">
        <f>+A248+10</f>
        <v>810</v>
      </c>
      <c r="B250" s="30"/>
      <c r="C250" s="19" t="s">
        <v>119</v>
      </c>
      <c r="D250" s="30" t="s">
        <v>5</v>
      </c>
      <c r="E250" s="25">
        <v>11</v>
      </c>
      <c r="F250" s="169"/>
      <c r="G250" s="32"/>
      <c r="H250" s="55"/>
    </row>
    <row r="251" spans="1:8" s="18" customFormat="1" ht="15" x14ac:dyDescent="0.2">
      <c r="A251" s="20"/>
      <c r="B251" s="30"/>
      <c r="C251" s="19"/>
      <c r="D251" s="30"/>
      <c r="E251" s="123"/>
      <c r="F251" s="169"/>
      <c r="G251" s="32"/>
      <c r="H251" s="55"/>
    </row>
    <row r="252" spans="1:8" s="18" customFormat="1" ht="60" x14ac:dyDescent="0.2">
      <c r="A252" s="20">
        <f>+A250+10</f>
        <v>820</v>
      </c>
      <c r="B252" s="30">
        <v>26100161</v>
      </c>
      <c r="C252" s="19" t="s">
        <v>69</v>
      </c>
      <c r="D252" s="30" t="s">
        <v>5</v>
      </c>
      <c r="E252" s="25">
        <v>11</v>
      </c>
      <c r="F252" s="169"/>
      <c r="G252" s="32"/>
      <c r="H252" s="55"/>
    </row>
    <row r="253" spans="1:8" s="18" customFormat="1" ht="15" x14ac:dyDescent="0.2">
      <c r="A253" s="20"/>
      <c r="B253" s="30"/>
      <c r="C253" s="19"/>
      <c r="D253" s="30"/>
      <c r="E253" s="123"/>
      <c r="F253" s="169"/>
      <c r="G253" s="32"/>
      <c r="H253" s="55"/>
    </row>
    <row r="254" spans="1:8" s="18" customFormat="1" ht="36" x14ac:dyDescent="0.2">
      <c r="A254" s="20">
        <f>+A252+10</f>
        <v>830</v>
      </c>
      <c r="B254" s="130" t="s">
        <v>71</v>
      </c>
      <c r="C254" s="98" t="s">
        <v>91</v>
      </c>
      <c r="D254" s="131" t="s">
        <v>5</v>
      </c>
      <c r="E254" s="173">
        <v>2</v>
      </c>
      <c r="F254" s="169"/>
      <c r="G254" s="32"/>
      <c r="H254" s="55"/>
    </row>
    <row r="255" spans="1:8" s="18" customFormat="1" ht="15" x14ac:dyDescent="0.2">
      <c r="A255" s="20"/>
      <c r="B255" s="30"/>
      <c r="C255" s="19"/>
      <c r="D255" s="30"/>
      <c r="E255" s="123"/>
      <c r="F255" s="169"/>
      <c r="G255" s="32"/>
      <c r="H255" s="55"/>
    </row>
    <row r="256" spans="1:8" s="18" customFormat="1" ht="60" x14ac:dyDescent="0.2">
      <c r="A256" s="20">
        <f>+A254+10</f>
        <v>840</v>
      </c>
      <c r="B256" s="30"/>
      <c r="C256" s="26" t="s">
        <v>92</v>
      </c>
      <c r="D256" s="30" t="s">
        <v>72</v>
      </c>
      <c r="E256" s="124">
        <v>10</v>
      </c>
      <c r="F256" s="169"/>
      <c r="G256" s="32"/>
      <c r="H256" s="55"/>
    </row>
    <row r="257" spans="1:8" s="18" customFormat="1" x14ac:dyDescent="0.2">
      <c r="A257" s="20"/>
      <c r="B257" s="30"/>
      <c r="C257" s="19"/>
      <c r="D257" s="119"/>
      <c r="E257" s="119"/>
      <c r="F257" s="169"/>
      <c r="G257" s="32"/>
      <c r="H257" s="55"/>
    </row>
    <row r="258" spans="1:8" s="18" customFormat="1" ht="48" x14ac:dyDescent="0.2">
      <c r="A258" s="20">
        <f>+A256+10</f>
        <v>850</v>
      </c>
      <c r="B258" s="119"/>
      <c r="C258" s="19" t="s">
        <v>108</v>
      </c>
      <c r="D258" s="30" t="s">
        <v>72</v>
      </c>
      <c r="E258" s="124">
        <v>1</v>
      </c>
      <c r="F258" s="169"/>
      <c r="G258" s="32"/>
      <c r="H258" s="55"/>
    </row>
    <row r="259" spans="1:8" s="18" customFormat="1" ht="15" x14ac:dyDescent="0.2">
      <c r="A259" s="20"/>
      <c r="B259" s="30"/>
      <c r="C259" s="19"/>
      <c r="D259" s="30"/>
      <c r="E259" s="123"/>
      <c r="F259" s="169"/>
      <c r="G259" s="32"/>
      <c r="H259" s="55"/>
    </row>
    <row r="260" spans="1:8" s="18" customFormat="1" ht="83.25" customHeight="1" x14ac:dyDescent="0.2">
      <c r="A260" s="30">
        <f>+A258+10</f>
        <v>860</v>
      </c>
      <c r="B260" s="20"/>
      <c r="C260" s="19" t="s">
        <v>93</v>
      </c>
      <c r="D260" s="20" t="s">
        <v>5</v>
      </c>
      <c r="E260" s="21">
        <v>2</v>
      </c>
      <c r="F260" s="169"/>
      <c r="G260" s="32"/>
      <c r="H260" s="55"/>
    </row>
    <row r="261" spans="1:8" s="18" customFormat="1" ht="15" x14ac:dyDescent="0.2">
      <c r="A261" s="20"/>
      <c r="B261" s="30"/>
      <c r="C261" s="19"/>
      <c r="D261" s="30"/>
      <c r="E261" s="123"/>
      <c r="F261" s="169"/>
      <c r="G261" s="32"/>
      <c r="H261" s="55"/>
    </row>
    <row r="262" spans="1:8" s="18" customFormat="1" ht="60" x14ac:dyDescent="0.2">
      <c r="A262" s="20">
        <f>+A260+10</f>
        <v>870</v>
      </c>
      <c r="B262" s="30"/>
      <c r="C262" s="19" t="s">
        <v>105</v>
      </c>
      <c r="D262" s="30" t="s">
        <v>72</v>
      </c>
      <c r="E262" s="124">
        <v>2</v>
      </c>
      <c r="F262" s="169"/>
      <c r="G262" s="32"/>
      <c r="H262" s="55"/>
    </row>
    <row r="263" spans="1:8" s="18" customFormat="1" ht="15" x14ac:dyDescent="0.2">
      <c r="A263" s="20"/>
      <c r="B263" s="30"/>
      <c r="C263" s="19"/>
      <c r="D263" s="30"/>
      <c r="E263" s="124"/>
      <c r="F263" s="169"/>
      <c r="G263" s="32"/>
      <c r="H263" s="55"/>
    </row>
    <row r="264" spans="1:8" s="18" customFormat="1" x14ac:dyDescent="0.25">
      <c r="A264" s="2" t="s">
        <v>143</v>
      </c>
      <c r="B264" s="22"/>
      <c r="C264" s="66" t="s">
        <v>28</v>
      </c>
      <c r="D264" s="22"/>
      <c r="E264" s="23"/>
      <c r="F264" s="31"/>
      <c r="G264" s="31"/>
      <c r="H264" s="31"/>
    </row>
    <row r="265" spans="1:8" s="18" customFormat="1" x14ac:dyDescent="0.25">
      <c r="A265" s="29"/>
      <c r="B265" s="27"/>
      <c r="C265" s="27"/>
      <c r="D265" s="27"/>
      <c r="E265" s="28"/>
      <c r="F265" s="32"/>
      <c r="G265" s="32"/>
      <c r="H265" s="32"/>
    </row>
    <row r="266" spans="1:8" s="18" customFormat="1" ht="48" x14ac:dyDescent="0.25">
      <c r="A266" s="30">
        <f>+A262+10</f>
        <v>880</v>
      </c>
      <c r="B266" s="20"/>
      <c r="C266" s="19" t="s">
        <v>94</v>
      </c>
      <c r="D266" s="20" t="s">
        <v>4</v>
      </c>
      <c r="E266" s="21">
        <v>14.12</v>
      </c>
      <c r="F266" s="45"/>
      <c r="G266" s="110"/>
      <c r="H266" s="55"/>
    </row>
    <row r="267" spans="1:8" s="18" customFormat="1" x14ac:dyDescent="0.25">
      <c r="A267" s="30"/>
      <c r="B267" s="20"/>
      <c r="C267" s="19"/>
      <c r="D267" s="20"/>
      <c r="E267" s="21"/>
      <c r="F267" s="45"/>
      <c r="G267" s="45"/>
      <c r="H267" s="55"/>
    </row>
    <row r="268" spans="1:8" s="18" customFormat="1" ht="60" x14ac:dyDescent="0.25">
      <c r="A268" s="30">
        <f>+A266+10</f>
        <v>890</v>
      </c>
      <c r="B268" s="20"/>
      <c r="C268" s="19" t="s">
        <v>181</v>
      </c>
      <c r="D268" s="20" t="s">
        <v>25</v>
      </c>
      <c r="E268" s="21">
        <f>3.53*2</f>
        <v>7.06</v>
      </c>
      <c r="F268" s="45"/>
      <c r="G268" s="45"/>
      <c r="H268" s="55"/>
    </row>
    <row r="269" spans="1:8" s="18" customFormat="1" x14ac:dyDescent="0.25">
      <c r="A269" s="30"/>
      <c r="B269" s="20"/>
      <c r="C269" s="19"/>
      <c r="D269" s="20"/>
      <c r="E269" s="21"/>
      <c r="F269" s="45"/>
      <c r="G269" s="45"/>
      <c r="H269" s="55"/>
    </row>
    <row r="270" spans="1:8" s="18" customFormat="1" ht="120" x14ac:dyDescent="0.25">
      <c r="A270" s="30">
        <f>+A268+10</f>
        <v>900</v>
      </c>
      <c r="B270" s="20"/>
      <c r="C270" s="19" t="s">
        <v>129</v>
      </c>
      <c r="D270" s="20" t="s">
        <v>72</v>
      </c>
      <c r="E270" s="21">
        <v>2</v>
      </c>
      <c r="F270" s="45"/>
      <c r="G270" s="45"/>
      <c r="H270" s="55"/>
    </row>
    <row r="271" spans="1:8" s="18" customFormat="1" x14ac:dyDescent="0.25">
      <c r="A271" s="30"/>
      <c r="B271" s="20"/>
      <c r="C271" s="19"/>
      <c r="D271" s="20"/>
      <c r="E271" s="21"/>
      <c r="F271" s="45"/>
      <c r="G271" s="45"/>
      <c r="H271" s="55"/>
    </row>
    <row r="272" spans="1:8" s="18" customFormat="1" ht="48" x14ac:dyDescent="0.25">
      <c r="A272" s="30">
        <f>+A270+10</f>
        <v>910</v>
      </c>
      <c r="B272" s="20"/>
      <c r="C272" s="19" t="s">
        <v>95</v>
      </c>
      <c r="D272" s="20" t="s">
        <v>45</v>
      </c>
      <c r="E272" s="21">
        <v>16</v>
      </c>
      <c r="F272" s="45"/>
      <c r="G272" s="45"/>
      <c r="H272" s="55"/>
    </row>
    <row r="273" spans="1:8" s="18" customFormat="1" x14ac:dyDescent="0.25">
      <c r="A273" s="30"/>
      <c r="B273" s="20"/>
      <c r="C273" s="19"/>
      <c r="D273" s="20"/>
      <c r="E273" s="21"/>
      <c r="F273" s="45"/>
      <c r="G273" s="45"/>
      <c r="H273" s="55"/>
    </row>
    <row r="274" spans="1:8" s="18" customFormat="1" ht="84" x14ac:dyDescent="0.25">
      <c r="A274" s="30">
        <f>+A272+10</f>
        <v>920</v>
      </c>
      <c r="B274" s="20"/>
      <c r="C274" s="98" t="s">
        <v>96</v>
      </c>
      <c r="D274" s="20" t="s">
        <v>72</v>
      </c>
      <c r="E274" s="21">
        <v>8</v>
      </c>
      <c r="F274" s="45"/>
      <c r="G274" s="45"/>
      <c r="H274" s="55"/>
    </row>
    <row r="275" spans="1:8" s="18" customFormat="1" x14ac:dyDescent="0.25">
      <c r="A275" s="30"/>
      <c r="B275" s="20"/>
      <c r="C275" s="19"/>
      <c r="D275" s="20"/>
      <c r="E275" s="21"/>
      <c r="F275" s="45"/>
      <c r="G275" s="45"/>
      <c r="H275" s="55"/>
    </row>
    <row r="276" spans="1:8" s="18" customFormat="1" ht="120" x14ac:dyDescent="0.25">
      <c r="A276" s="30">
        <f>+A274+10</f>
        <v>930</v>
      </c>
      <c r="B276" s="20"/>
      <c r="C276" s="19" t="s">
        <v>184</v>
      </c>
      <c r="D276" s="20" t="s">
        <v>72</v>
      </c>
      <c r="E276" s="21">
        <v>2</v>
      </c>
      <c r="F276" s="45"/>
      <c r="G276" s="45"/>
      <c r="H276" s="55"/>
    </row>
    <row r="277" spans="1:8" s="18" customFormat="1" x14ac:dyDescent="0.25">
      <c r="A277" s="30"/>
      <c r="B277" s="20"/>
      <c r="C277" s="19"/>
      <c r="D277" s="20"/>
      <c r="E277" s="21"/>
      <c r="F277" s="45"/>
      <c r="G277" s="45"/>
      <c r="H277" s="55"/>
    </row>
    <row r="278" spans="1:8" s="18" customFormat="1" ht="87" customHeight="1" x14ac:dyDescent="0.25">
      <c r="A278" s="30">
        <f>+A276+10</f>
        <v>940</v>
      </c>
      <c r="B278" s="20"/>
      <c r="C278" s="19" t="s">
        <v>97</v>
      </c>
      <c r="D278" s="20" t="s">
        <v>72</v>
      </c>
      <c r="E278" s="21">
        <v>2</v>
      </c>
      <c r="F278" s="45"/>
      <c r="G278" s="45"/>
      <c r="H278" s="55"/>
    </row>
    <row r="279" spans="1:8" s="18" customFormat="1" x14ac:dyDescent="0.25">
      <c r="A279" s="119"/>
      <c r="B279" s="20"/>
      <c r="C279" s="19"/>
      <c r="D279" s="20"/>
      <c r="E279" s="21"/>
      <c r="F279" s="45"/>
      <c r="G279" s="45"/>
      <c r="H279" s="55"/>
    </row>
    <row r="280" spans="1:8" s="18" customFormat="1" ht="108" x14ac:dyDescent="0.25">
      <c r="A280" s="30">
        <f>+A278+10</f>
        <v>950</v>
      </c>
      <c r="B280" s="20"/>
      <c r="C280" s="19" t="s">
        <v>182</v>
      </c>
      <c r="D280" s="20" t="s">
        <v>5</v>
      </c>
      <c r="E280" s="21">
        <v>2</v>
      </c>
      <c r="F280" s="45"/>
      <c r="G280" s="45"/>
      <c r="H280" s="55"/>
    </row>
    <row r="281" spans="1:8" s="18" customFormat="1" x14ac:dyDescent="0.25">
      <c r="A281" s="30"/>
      <c r="B281" s="20"/>
      <c r="C281" s="19"/>
      <c r="D281" s="20"/>
      <c r="E281" s="21"/>
      <c r="F281" s="45"/>
      <c r="G281" s="45"/>
      <c r="H281" s="55"/>
    </row>
    <row r="282" spans="1:8" s="18" customFormat="1" ht="60" x14ac:dyDescent="0.25">
      <c r="A282" s="30">
        <f>+A280+10</f>
        <v>960</v>
      </c>
      <c r="B282" s="30">
        <v>26100146</v>
      </c>
      <c r="C282" s="19" t="s">
        <v>67</v>
      </c>
      <c r="D282" s="30" t="s">
        <v>5</v>
      </c>
      <c r="E282" s="21">
        <v>6</v>
      </c>
      <c r="F282" s="45"/>
      <c r="G282" s="45"/>
      <c r="H282" s="55"/>
    </row>
    <row r="283" spans="1:8" s="18" customFormat="1" x14ac:dyDescent="0.25">
      <c r="A283" s="30"/>
      <c r="B283" s="20"/>
      <c r="C283" s="19"/>
      <c r="D283" s="20"/>
      <c r="E283" s="21"/>
      <c r="F283" s="45"/>
      <c r="G283" s="45"/>
      <c r="H283" s="55"/>
    </row>
    <row r="284" spans="1:8" s="18" customFormat="1" ht="60" x14ac:dyDescent="0.25">
      <c r="A284" s="30">
        <f>+A282+10</f>
        <v>970</v>
      </c>
      <c r="B284" s="30">
        <v>26100156</v>
      </c>
      <c r="C284" s="19" t="s">
        <v>68</v>
      </c>
      <c r="D284" s="30" t="s">
        <v>5</v>
      </c>
      <c r="E284" s="21">
        <v>2</v>
      </c>
      <c r="F284" s="45"/>
      <c r="G284" s="45"/>
      <c r="H284" s="55"/>
    </row>
    <row r="285" spans="1:8" s="18" customFormat="1" x14ac:dyDescent="0.25">
      <c r="A285" s="30"/>
      <c r="B285" s="20"/>
      <c r="C285" s="19"/>
      <c r="D285" s="20"/>
      <c r="E285" s="21"/>
      <c r="F285" s="45"/>
      <c r="G285" s="45"/>
      <c r="H285" s="55"/>
    </row>
    <row r="286" spans="1:8" s="18" customFormat="1" ht="48" x14ac:dyDescent="0.25">
      <c r="A286" s="30">
        <f>+A284+10</f>
        <v>980</v>
      </c>
      <c r="B286" s="30"/>
      <c r="C286" s="98" t="s">
        <v>124</v>
      </c>
      <c r="D286" s="20"/>
      <c r="E286" s="21">
        <v>6</v>
      </c>
      <c r="F286" s="45"/>
      <c r="G286" s="45"/>
      <c r="H286" s="55"/>
    </row>
    <row r="287" spans="1:8" s="18" customFormat="1" x14ac:dyDescent="0.25">
      <c r="A287" s="30"/>
      <c r="B287" s="20"/>
      <c r="C287" s="19"/>
      <c r="D287" s="20"/>
      <c r="E287" s="21"/>
      <c r="F287" s="45"/>
      <c r="G287" s="45"/>
      <c r="H287" s="55"/>
    </row>
    <row r="288" spans="1:8" s="18" customFormat="1" ht="36" x14ac:dyDescent="0.25">
      <c r="A288" s="30">
        <f>+A286+10</f>
        <v>990</v>
      </c>
      <c r="B288" s="30"/>
      <c r="C288" s="98" t="s">
        <v>123</v>
      </c>
      <c r="D288" s="131" t="s">
        <v>5</v>
      </c>
      <c r="E288" s="21">
        <v>2</v>
      </c>
      <c r="F288" s="45"/>
      <c r="G288" s="45"/>
      <c r="H288" s="55"/>
    </row>
    <row r="289" spans="1:8" s="18" customFormat="1" x14ac:dyDescent="0.25">
      <c r="A289" s="30"/>
      <c r="B289" s="20"/>
      <c r="C289" s="19"/>
      <c r="D289" s="20"/>
      <c r="E289" s="21"/>
      <c r="F289" s="45"/>
      <c r="G289" s="45"/>
      <c r="H289" s="55"/>
    </row>
    <row r="290" spans="1:8" s="18" customFormat="1" ht="36" x14ac:dyDescent="0.2">
      <c r="A290" s="30">
        <f>+A288+10</f>
        <v>1000</v>
      </c>
      <c r="B290" s="130" t="s">
        <v>71</v>
      </c>
      <c r="C290" s="98" t="s">
        <v>91</v>
      </c>
      <c r="D290" s="131" t="s">
        <v>5</v>
      </c>
      <c r="E290" s="173">
        <v>2</v>
      </c>
      <c r="F290" s="169"/>
      <c r="G290" s="45"/>
      <c r="H290" s="55"/>
    </row>
    <row r="291" spans="1:8" s="18" customFormat="1" x14ac:dyDescent="0.25">
      <c r="A291" s="30"/>
      <c r="B291" s="20"/>
      <c r="C291" s="19"/>
      <c r="D291" s="20"/>
      <c r="E291" s="21"/>
      <c r="F291" s="45"/>
      <c r="G291" s="45"/>
      <c r="H291" s="55"/>
    </row>
    <row r="292" spans="1:8" s="18" customFormat="1" ht="36" x14ac:dyDescent="0.25">
      <c r="A292" s="30">
        <f>+A290+10</f>
        <v>1010</v>
      </c>
      <c r="B292" s="30"/>
      <c r="C292" s="146" t="s">
        <v>107</v>
      </c>
      <c r="D292" s="20" t="s">
        <v>6</v>
      </c>
      <c r="E292" s="21">
        <v>6</v>
      </c>
      <c r="F292" s="45"/>
      <c r="G292" s="45"/>
      <c r="H292" s="55"/>
    </row>
    <row r="293" spans="1:8" s="18" customFormat="1" x14ac:dyDescent="0.25">
      <c r="A293" s="30"/>
      <c r="B293" s="30"/>
      <c r="C293" s="146"/>
      <c r="D293" s="20"/>
      <c r="E293" s="21"/>
      <c r="F293" s="45"/>
      <c r="G293" s="45"/>
      <c r="H293" s="55"/>
    </row>
    <row r="294" spans="1:8" s="18" customFormat="1" x14ac:dyDescent="0.25">
      <c r="A294" s="30"/>
      <c r="B294" s="30"/>
      <c r="C294" s="146"/>
      <c r="D294" s="20"/>
      <c r="E294" s="21"/>
      <c r="F294" s="45"/>
      <c r="G294" s="45"/>
      <c r="H294" s="55"/>
    </row>
    <row r="295" spans="1:8" s="18" customFormat="1" x14ac:dyDescent="0.25">
      <c r="A295" s="30"/>
      <c r="B295" s="30"/>
      <c r="C295" s="146"/>
      <c r="D295" s="20"/>
      <c r="E295" s="21"/>
      <c r="F295" s="45"/>
      <c r="G295" s="45"/>
      <c r="H295" s="55"/>
    </row>
    <row r="296" spans="1:8" s="18" customFormat="1" x14ac:dyDescent="0.25">
      <c r="A296" s="30"/>
      <c r="B296" s="30"/>
      <c r="C296" s="146"/>
      <c r="D296" s="20"/>
      <c r="E296" s="21"/>
      <c r="F296" s="45"/>
      <c r="G296" s="45"/>
      <c r="H296" s="55"/>
    </row>
    <row r="297" spans="1:8" s="18" customFormat="1" x14ac:dyDescent="0.25">
      <c r="A297" s="30"/>
      <c r="B297" s="30"/>
      <c r="C297" s="146"/>
      <c r="D297" s="20"/>
      <c r="E297" s="21"/>
      <c r="F297" s="45"/>
      <c r="G297" s="45"/>
      <c r="H297" s="55"/>
    </row>
    <row r="298" spans="1:8" s="18" customFormat="1" x14ac:dyDescent="0.25">
      <c r="A298" s="30"/>
      <c r="B298" s="30"/>
      <c r="C298" s="146"/>
      <c r="D298" s="20"/>
      <c r="E298" s="21"/>
      <c r="F298" s="45"/>
      <c r="G298" s="45"/>
      <c r="H298" s="55"/>
    </row>
    <row r="299" spans="1:8" s="18" customFormat="1" x14ac:dyDescent="0.25">
      <c r="A299" s="30"/>
      <c r="B299" s="30"/>
      <c r="C299" s="146"/>
      <c r="D299" s="20"/>
      <c r="E299" s="21"/>
      <c r="F299" s="45"/>
      <c r="G299" s="45"/>
      <c r="H299" s="55"/>
    </row>
    <row r="300" spans="1:8" s="18" customFormat="1" x14ac:dyDescent="0.25">
      <c r="A300" s="30"/>
      <c r="B300" s="30"/>
      <c r="C300" s="146"/>
      <c r="D300" s="20"/>
      <c r="E300" s="21"/>
      <c r="F300" s="45"/>
      <c r="G300" s="45"/>
      <c r="H300" s="55"/>
    </row>
    <row r="301" spans="1:8" s="18" customFormat="1" x14ac:dyDescent="0.25">
      <c r="A301" s="30"/>
      <c r="B301" s="20"/>
      <c r="C301" s="19"/>
      <c r="D301" s="20"/>
      <c r="E301" s="21"/>
      <c r="F301" s="45"/>
      <c r="G301" s="45"/>
      <c r="H301" s="55"/>
    </row>
    <row r="302" spans="1:8" s="18" customFormat="1" x14ac:dyDescent="0.2">
      <c r="A302" s="197" t="s">
        <v>144</v>
      </c>
      <c r="B302" s="120"/>
      <c r="C302" s="120" t="s">
        <v>59</v>
      </c>
      <c r="D302" s="121"/>
      <c r="E302" s="122"/>
      <c r="F302" s="121"/>
      <c r="G302" s="31"/>
      <c r="H302" s="53"/>
    </row>
    <row r="303" spans="1:8" s="18" customFormat="1" x14ac:dyDescent="0.2">
      <c r="A303" s="168"/>
      <c r="B303" s="169"/>
      <c r="C303" s="96"/>
      <c r="D303" s="169"/>
      <c r="E303" s="170"/>
      <c r="F303" s="169"/>
      <c r="G303" s="32"/>
      <c r="H303" s="55"/>
    </row>
    <row r="304" spans="1:8" s="18" customFormat="1" ht="60" x14ac:dyDescent="0.25">
      <c r="A304" s="30">
        <f>+A292+10</f>
        <v>1020</v>
      </c>
      <c r="B304" s="20">
        <v>200</v>
      </c>
      <c r="C304" s="151" t="s">
        <v>185</v>
      </c>
      <c r="D304" s="166" t="s">
        <v>6</v>
      </c>
      <c r="E304" s="174">
        <v>100</v>
      </c>
      <c r="F304" s="175"/>
      <c r="G304" s="32"/>
      <c r="H304" s="55"/>
    </row>
    <row r="305" spans="1:13" s="18" customFormat="1" x14ac:dyDescent="0.2">
      <c r="A305" s="30"/>
      <c r="B305" s="176"/>
      <c r="C305" s="177"/>
      <c r="D305" s="178"/>
      <c r="E305" s="179"/>
      <c r="F305" s="169"/>
      <c r="G305" s="32"/>
      <c r="H305" s="55"/>
    </row>
    <row r="306" spans="1:13" s="18" customFormat="1" ht="48" x14ac:dyDescent="0.2">
      <c r="A306" s="30">
        <f>+A304+10</f>
        <v>1030</v>
      </c>
      <c r="B306" s="176"/>
      <c r="C306" s="151" t="s">
        <v>121</v>
      </c>
      <c r="D306" s="166" t="s">
        <v>72</v>
      </c>
      <c r="E306" s="174">
        <v>2</v>
      </c>
      <c r="F306" s="169"/>
      <c r="G306" s="32"/>
      <c r="H306" s="55"/>
    </row>
    <row r="307" spans="1:13" s="18" customFormat="1" x14ac:dyDescent="0.25">
      <c r="A307" s="30"/>
      <c r="B307" s="97"/>
      <c r="C307" s="98"/>
      <c r="D307" s="99"/>
      <c r="E307" s="25"/>
      <c r="F307" s="180"/>
      <c r="G307" s="32"/>
      <c r="H307" s="55"/>
    </row>
    <row r="308" spans="1:13" s="18" customFormat="1" x14ac:dyDescent="0.25">
      <c r="A308" s="2" t="s">
        <v>145</v>
      </c>
      <c r="B308" s="100"/>
      <c r="C308" s="100" t="s">
        <v>51</v>
      </c>
      <c r="D308" s="92"/>
      <c r="E308" s="126"/>
      <c r="F308" s="127"/>
      <c r="G308" s="127"/>
      <c r="H308" s="53"/>
    </row>
    <row r="309" spans="1:13" s="18" customFormat="1" x14ac:dyDescent="0.25">
      <c r="A309" s="163"/>
      <c r="B309" s="181"/>
      <c r="C309" s="181" t="s">
        <v>52</v>
      </c>
      <c r="D309" s="79"/>
      <c r="E309" s="102"/>
      <c r="F309" s="182"/>
      <c r="G309" s="182"/>
      <c r="H309" s="83"/>
    </row>
    <row r="310" spans="1:13" s="18" customFormat="1" x14ac:dyDescent="0.25">
      <c r="A310" s="50"/>
      <c r="B310" s="50"/>
      <c r="C310" s="117"/>
      <c r="D310" s="50"/>
      <c r="E310" s="111"/>
      <c r="F310" s="125"/>
      <c r="G310" s="32"/>
      <c r="H310" s="55"/>
    </row>
    <row r="311" spans="1:13" s="18" customFormat="1" ht="48" x14ac:dyDescent="0.25">
      <c r="A311" s="50">
        <f>+A306+10</f>
        <v>1040</v>
      </c>
      <c r="B311" s="50" t="s">
        <v>53</v>
      </c>
      <c r="C311" s="117" t="s">
        <v>98</v>
      </c>
      <c r="D311" s="50" t="s">
        <v>4</v>
      </c>
      <c r="E311" s="111">
        <v>1205</v>
      </c>
      <c r="F311" s="128"/>
      <c r="G311" s="32"/>
      <c r="H311" s="55"/>
    </row>
    <row r="312" spans="1:13" s="18" customFormat="1" x14ac:dyDescent="0.25">
      <c r="A312" s="50"/>
      <c r="B312" s="50"/>
      <c r="C312" s="117"/>
      <c r="D312" s="50"/>
      <c r="E312" s="111"/>
      <c r="F312" s="125"/>
      <c r="G312" s="32"/>
      <c r="H312" s="55"/>
    </row>
    <row r="313" spans="1:13" s="18" customFormat="1" x14ac:dyDescent="0.25">
      <c r="A313" s="163"/>
      <c r="B313" s="181"/>
      <c r="C313" s="181" t="s">
        <v>54</v>
      </c>
      <c r="D313" s="79"/>
      <c r="E313" s="102" t="s">
        <v>120</v>
      </c>
      <c r="F313" s="182"/>
      <c r="G313" s="108"/>
      <c r="H313" s="83"/>
    </row>
    <row r="314" spans="1:13" s="18" customFormat="1" x14ac:dyDescent="0.25">
      <c r="A314" s="50"/>
      <c r="B314" s="50"/>
      <c r="C314" s="117"/>
      <c r="D314" s="50"/>
      <c r="E314" s="111"/>
      <c r="F314" s="125"/>
      <c r="G314" s="32"/>
      <c r="H314" s="55"/>
    </row>
    <row r="315" spans="1:13" s="18" customFormat="1" ht="60" x14ac:dyDescent="0.25">
      <c r="A315" s="50">
        <f>+A311+10</f>
        <v>1050</v>
      </c>
      <c r="B315" s="50" t="s">
        <v>55</v>
      </c>
      <c r="C315" s="117" t="s">
        <v>99</v>
      </c>
      <c r="D315" s="50" t="s">
        <v>56</v>
      </c>
      <c r="E315" s="111">
        <v>1</v>
      </c>
      <c r="F315" s="125"/>
      <c r="G315" s="32"/>
      <c r="H315" s="55"/>
    </row>
    <row r="316" spans="1:13" s="18" customFormat="1" x14ac:dyDescent="0.25">
      <c r="A316" s="29"/>
      <c r="B316" s="27"/>
      <c r="C316" s="27"/>
      <c r="D316" s="27"/>
      <c r="E316" s="28"/>
      <c r="F316" s="32"/>
      <c r="G316" s="32"/>
      <c r="H316" s="55"/>
    </row>
    <row r="317" spans="1:13" x14ac:dyDescent="0.25">
      <c r="A317" s="30"/>
      <c r="B317" s="67"/>
      <c r="C317" s="68"/>
      <c r="D317" s="69"/>
      <c r="E317" s="70"/>
      <c r="F317" s="71"/>
      <c r="G317" s="68" t="s">
        <v>3</v>
      </c>
      <c r="H317" s="46"/>
      <c r="I317" s="18"/>
      <c r="J317" s="18"/>
      <c r="K317" s="18"/>
      <c r="L317" s="18"/>
      <c r="M317" s="18"/>
    </row>
    <row r="318" spans="1:13" x14ac:dyDescent="0.25">
      <c r="A318" s="30"/>
      <c r="B318" s="67"/>
      <c r="C318" s="68"/>
      <c r="D318" s="69"/>
      <c r="E318" s="70"/>
      <c r="F318" s="71"/>
      <c r="G318" s="68" t="s">
        <v>2</v>
      </c>
      <c r="H318" s="46"/>
      <c r="I318" s="18"/>
      <c r="J318" s="18"/>
      <c r="K318" s="18"/>
      <c r="L318" s="18"/>
      <c r="M318" s="18"/>
    </row>
    <row r="319" spans="1:13" x14ac:dyDescent="0.25">
      <c r="A319" s="30"/>
      <c r="B319" s="67"/>
      <c r="C319" s="68"/>
      <c r="D319" s="69"/>
      <c r="E319" s="70"/>
      <c r="F319" s="71"/>
      <c r="G319" s="68" t="s">
        <v>1</v>
      </c>
      <c r="H319" s="46"/>
      <c r="I319" s="18"/>
      <c r="J319" s="18"/>
      <c r="K319" s="18"/>
      <c r="L319" s="18"/>
      <c r="M319" s="18"/>
    </row>
    <row r="320" spans="1:13" x14ac:dyDescent="0.25">
      <c r="A320" s="30"/>
      <c r="B320" s="67"/>
      <c r="C320" s="72"/>
      <c r="D320" s="73"/>
      <c r="E320" s="74"/>
      <c r="F320" s="75"/>
      <c r="G320" s="76"/>
      <c r="H320" s="46"/>
      <c r="I320" s="18"/>
      <c r="J320" s="18"/>
      <c r="K320" s="18"/>
      <c r="L320" s="18"/>
      <c r="M320" s="18"/>
    </row>
    <row r="321" spans="1:13" x14ac:dyDescent="0.25">
      <c r="A321" s="30"/>
      <c r="B321" s="67"/>
      <c r="C321" s="72" t="s">
        <v>0</v>
      </c>
      <c r="D321" s="77"/>
      <c r="E321" s="78"/>
      <c r="F321" s="75"/>
      <c r="G321" s="76"/>
      <c r="H321" s="46"/>
      <c r="I321" s="18"/>
      <c r="J321" s="18"/>
      <c r="K321" s="18"/>
      <c r="L321" s="18"/>
      <c r="M321" s="18"/>
    </row>
    <row r="322" spans="1:13" x14ac:dyDescent="0.25">
      <c r="A322" s="26"/>
      <c r="B322" s="26"/>
      <c r="C322" s="26"/>
      <c r="D322" s="30"/>
      <c r="E322" s="25"/>
      <c r="F322" s="46"/>
      <c r="G322" s="129"/>
      <c r="H322" s="46"/>
      <c r="I322" s="18"/>
      <c r="J322" s="18"/>
      <c r="K322" s="18"/>
      <c r="L322" s="18"/>
      <c r="M322" s="18"/>
    </row>
    <row r="323" spans="1:13" x14ac:dyDescent="0.25">
      <c r="A323" s="26"/>
      <c r="B323" s="26"/>
      <c r="C323" s="26"/>
      <c r="D323" s="30"/>
      <c r="E323" s="25"/>
      <c r="F323" s="46"/>
      <c r="G323" s="129"/>
      <c r="H323" s="46"/>
      <c r="I323" s="18"/>
      <c r="J323" s="18"/>
      <c r="K323" s="18"/>
      <c r="L323" s="18"/>
      <c r="M323" s="18"/>
    </row>
    <row r="324" spans="1:13" x14ac:dyDescent="0.25">
      <c r="A324" s="26"/>
      <c r="B324" s="26"/>
      <c r="C324" s="26"/>
      <c r="D324" s="30"/>
      <c r="E324" s="25"/>
      <c r="F324" s="46"/>
      <c r="G324" s="129"/>
      <c r="H324" s="46"/>
      <c r="I324" s="18"/>
      <c r="J324" s="18"/>
      <c r="K324" s="18"/>
      <c r="L324" s="18"/>
      <c r="M324" s="18"/>
    </row>
    <row r="325" spans="1:13" x14ac:dyDescent="0.25">
      <c r="A325" s="26"/>
      <c r="B325" s="26"/>
      <c r="C325" s="26"/>
      <c r="D325" s="30"/>
      <c r="E325" s="25"/>
      <c r="F325" s="46"/>
      <c r="G325" s="129"/>
      <c r="H325" s="46"/>
      <c r="I325" s="18"/>
      <c r="J325" s="18"/>
      <c r="K325" s="18"/>
      <c r="L325" s="18"/>
      <c r="M325" s="18"/>
    </row>
    <row r="326" spans="1:13" x14ac:dyDescent="0.25">
      <c r="A326" s="26"/>
      <c r="B326" s="26"/>
      <c r="C326" s="26"/>
      <c r="D326" s="30"/>
      <c r="E326" s="25"/>
      <c r="F326" s="46"/>
      <c r="G326" s="129"/>
      <c r="H326" s="46"/>
      <c r="I326" s="18"/>
      <c r="J326" s="18"/>
      <c r="K326" s="18"/>
      <c r="L326" s="18"/>
      <c r="M326" s="18"/>
    </row>
    <row r="327" spans="1:13" x14ac:dyDescent="0.25">
      <c r="A327" s="103"/>
      <c r="B327" s="103"/>
      <c r="C327" s="103"/>
      <c r="D327" s="50"/>
      <c r="E327" s="111"/>
      <c r="F327" s="112"/>
      <c r="G327" s="104"/>
      <c r="H327" s="112"/>
    </row>
    <row r="328" spans="1:13" x14ac:dyDescent="0.25">
      <c r="A328" s="103"/>
      <c r="B328" s="103"/>
      <c r="C328" s="103"/>
      <c r="D328" s="50"/>
      <c r="E328" s="111"/>
      <c r="F328" s="112"/>
      <c r="G328" s="104"/>
      <c r="H328" s="112"/>
    </row>
    <row r="329" spans="1:13" x14ac:dyDescent="0.25">
      <c r="A329" s="103"/>
      <c r="B329" s="103"/>
      <c r="C329" s="103"/>
      <c r="D329" s="50"/>
      <c r="E329" s="111"/>
      <c r="F329" s="112"/>
      <c r="G329" s="104"/>
      <c r="H329" s="112"/>
    </row>
    <row r="330" spans="1:13" x14ac:dyDescent="0.25">
      <c r="A330" s="103"/>
      <c r="B330" s="103"/>
      <c r="C330" s="103"/>
      <c r="D330" s="50"/>
      <c r="E330" s="111"/>
      <c r="F330" s="112"/>
      <c r="G330" s="104"/>
      <c r="H330" s="112"/>
    </row>
    <row r="331" spans="1:13" x14ac:dyDescent="0.25">
      <c r="A331" s="103"/>
      <c r="B331" s="103"/>
      <c r="C331" s="103"/>
      <c r="D331" s="50"/>
      <c r="E331" s="111"/>
      <c r="F331" s="112"/>
      <c r="G331" s="104"/>
      <c r="H331" s="112"/>
    </row>
    <row r="332" spans="1:13" x14ac:dyDescent="0.25">
      <c r="A332" s="103"/>
      <c r="B332" s="103"/>
      <c r="C332" s="103"/>
      <c r="D332" s="50"/>
      <c r="E332" s="111"/>
      <c r="F332" s="112"/>
      <c r="G332" s="104"/>
      <c r="H332" s="112"/>
    </row>
    <row r="333" spans="1:13" x14ac:dyDescent="0.25">
      <c r="A333" s="103"/>
      <c r="B333" s="103"/>
      <c r="C333" s="103"/>
      <c r="D333" s="50"/>
      <c r="E333" s="111"/>
      <c r="F333" s="112"/>
      <c r="G333" s="104"/>
      <c r="H333" s="112"/>
    </row>
    <row r="334" spans="1:13" x14ac:dyDescent="0.25">
      <c r="A334" s="103"/>
      <c r="B334" s="103"/>
      <c r="C334" s="103"/>
      <c r="D334" s="50"/>
      <c r="E334" s="111"/>
      <c r="F334" s="112"/>
      <c r="G334" s="104"/>
      <c r="H334" s="112"/>
    </row>
    <row r="335" spans="1:13" x14ac:dyDescent="0.25">
      <c r="A335" s="103"/>
      <c r="B335" s="103"/>
      <c r="C335" s="103"/>
      <c r="D335" s="50"/>
      <c r="E335" s="111"/>
      <c r="F335" s="112"/>
      <c r="G335" s="104"/>
      <c r="H335" s="112"/>
    </row>
    <row r="336" spans="1:13" x14ac:dyDescent="0.25">
      <c r="A336" s="103"/>
      <c r="B336" s="103"/>
      <c r="C336" s="103"/>
      <c r="D336" s="50"/>
      <c r="E336" s="111"/>
      <c r="F336" s="112"/>
      <c r="G336" s="104"/>
      <c r="H336" s="112"/>
    </row>
    <row r="337" spans="1:8" x14ac:dyDescent="0.25">
      <c r="A337" s="103"/>
      <c r="B337" s="103"/>
      <c r="C337" s="103"/>
      <c r="D337" s="50"/>
      <c r="E337" s="111"/>
      <c r="F337" s="112"/>
      <c r="G337" s="104"/>
      <c r="H337" s="112"/>
    </row>
    <row r="338" spans="1:8" x14ac:dyDescent="0.25">
      <c r="A338" s="103"/>
      <c r="B338" s="103"/>
      <c r="C338" s="103"/>
      <c r="D338" s="50"/>
      <c r="E338" s="111"/>
      <c r="F338" s="112"/>
      <c r="G338" s="104"/>
      <c r="H338" s="112"/>
    </row>
  </sheetData>
  <protectedRanges>
    <protectedRange sqref="F12" name="Rango1_2_1"/>
  </protectedRanges>
  <mergeCells count="7">
    <mergeCell ref="C127:G127"/>
    <mergeCell ref="C144:G144"/>
    <mergeCell ref="C180:G180"/>
    <mergeCell ref="C2:G2"/>
    <mergeCell ref="C3:G3"/>
    <mergeCell ref="C4:G4"/>
    <mergeCell ref="C10:H10"/>
  </mergeCells>
  <printOptions horizontalCentered="1"/>
  <pageMargins left="0.39370078740157483" right="0.39370078740157483" top="0.39370078740157483" bottom="0.98425196850393704" header="0.31496062992125984" footer="0.23622047244094491"/>
  <pageSetup scale="70" orientation="portrait" horizontalDpi="4294967295" verticalDpi="4294967295" r:id="rId1"/>
  <headerFooter>
    <oddFooter xml:space="preserve">&amp;L&amp;8NOMBRE DE LA EMPRESA
&amp;C&amp;8RESPONSABLE DEL PROYECTO
DIRECCION DE PROYECTOS 
ARQ. SANDRA GUADALUPE  PATIÑO MACIAS
Página &amp;P de &amp;N
&amp;R&amp;8NOMBRE Y FIRMA DEL RESPONSABLE
</oddFooter>
  </headerFooter>
  <rowBreaks count="1" manualBreakCount="1">
    <brk id="7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1</vt:i4>
      </vt:variant>
      <vt:variant>
        <vt:lpstr>Gráficos</vt:lpstr>
      </vt:variant>
      <vt:variant>
        <vt:i4>1</vt:i4>
      </vt:variant>
      <vt:variant>
        <vt:lpstr>Rangos con nombre</vt:lpstr>
      </vt:variant>
      <vt:variant>
        <vt:i4>2</vt:i4>
      </vt:variant>
    </vt:vector>
  </HeadingPairs>
  <TitlesOfParts>
    <vt:vector size="4" baseType="lpstr">
      <vt:lpstr>NAVE DE DESARROLLO</vt:lpstr>
      <vt:lpstr>Gráfico1</vt:lpstr>
      <vt:lpstr>'NAVE DE DESARROLLO'!Área_de_impresión</vt:lpstr>
      <vt:lpstr>'NAVE DE DESARROLLO'!Títulos_a_imprimir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2018-03-14T18:00:20Z</cp:lastPrinted>
  <dcterms:created xsi:type="dcterms:W3CDTF">2018-01-11T15:52:55Z</dcterms:created>
  <dcterms:modified xsi:type="dcterms:W3CDTF">2018-04-27T17:40:59Z</dcterms:modified>
</cp:coreProperties>
</file>